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S:\N\ZÁKAZKY\ZÁKAZKY 2022\TRIBÚNA – AKTUALIZÁCIA K 15.08.2022\I.etapa\"/>
    </mc:Choice>
  </mc:AlternateContent>
  <xr:revisionPtr revIDLastSave="0" documentId="13_ncr:1_{F2FC9568-5701-419D-8347-80098FF1804B}" xr6:coauthVersionLast="47" xr6:coauthVersionMax="47" xr10:uidLastSave="{00000000-0000-0000-0000-000000000000}"/>
  <bookViews>
    <workbookView xWindow="-120" yWindow="-120" windowWidth="29040" windowHeight="15840" firstSheet="5" activeTab="9" xr2:uid="{00000000-000D-0000-FFFF-FFFF00000000}"/>
  </bookViews>
  <sheets>
    <sheet name="Rekapitulácia stavby" sheetId="1" r:id="rId1"/>
    <sheet name="1 - SO 01   ASR" sheetId="2" r:id="rId2"/>
    <sheet name="2 - SO 01  Zdravotechnika" sheetId="3" r:id="rId3"/>
    <sheet name="3 - SO 01  Vodovodná príp..." sheetId="4" r:id="rId4"/>
    <sheet name="4 - SO 01  Kanalizačná pr..." sheetId="5" r:id="rId5"/>
    <sheet name="5 - SO 01   Elektroinštal..." sheetId="6" r:id="rId6"/>
    <sheet name="6 - SO 01   Vykurovanie" sheetId="7" r:id="rId7"/>
    <sheet name="7 - SO 01   Vzduchotechnika " sheetId="8" r:id="rId8"/>
    <sheet name="8 - SO 01   Spevnené plochy " sheetId="9" r:id="rId9"/>
    <sheet name="9 - SO 01   NN prípojka " sheetId="10" r:id="rId10"/>
  </sheets>
  <definedNames>
    <definedName name="_xlnm._FilterDatabase" localSheetId="1" hidden="1">'1 - SO 01   ASR'!$C$146:$K$341</definedName>
    <definedName name="_xlnm._FilterDatabase" localSheetId="2" hidden="1">'2 - SO 01  Zdravotechnika'!$C$132:$K$258</definedName>
    <definedName name="_xlnm._FilterDatabase" localSheetId="3" hidden="1">'3 - SO 01  Vodovodná príp...'!$C$129:$K$183</definedName>
    <definedName name="_xlnm._FilterDatabase" localSheetId="4" hidden="1">'4 - SO 01  Kanalizačná pr...'!$C$131:$K$175</definedName>
    <definedName name="_xlnm._FilterDatabase" localSheetId="5" hidden="1">'5 - SO 01   Elektroinštal...'!$C$132:$K$298</definedName>
    <definedName name="_xlnm._FilterDatabase" localSheetId="6" hidden="1">'6 - SO 01   Vykurovanie'!$C$125:$K$129</definedName>
    <definedName name="_xlnm._FilterDatabase" localSheetId="7" hidden="1">'7 - SO 01   Vzduchotechnika '!$C$125:$K$129</definedName>
    <definedName name="_xlnm._FilterDatabase" localSheetId="8" hidden="1">'8 - SO 01   Spevnené plochy '!$C$130:$K$182</definedName>
    <definedName name="_xlnm._FilterDatabase" localSheetId="9" hidden="1">'9 - SO 01   NN prípojka '!$C$126:$K$171</definedName>
    <definedName name="_xlnm.Print_Titles" localSheetId="1">'1 - SO 01   ASR'!$146:$146</definedName>
    <definedName name="_xlnm.Print_Titles" localSheetId="2">'2 - SO 01  Zdravotechnika'!$132:$132</definedName>
    <definedName name="_xlnm.Print_Titles" localSheetId="3">'3 - SO 01  Vodovodná príp...'!$129:$129</definedName>
    <definedName name="_xlnm.Print_Titles" localSheetId="4">'4 - SO 01  Kanalizačná pr...'!$131:$131</definedName>
    <definedName name="_xlnm.Print_Titles" localSheetId="5">'5 - SO 01   Elektroinštal...'!$132:$132</definedName>
    <definedName name="_xlnm.Print_Titles" localSheetId="6">'6 - SO 01   Vykurovanie'!$125:$125</definedName>
    <definedName name="_xlnm.Print_Titles" localSheetId="7">'7 - SO 01   Vzduchotechnika '!$125:$125</definedName>
    <definedName name="_xlnm.Print_Titles" localSheetId="8">'8 - SO 01   Spevnené plochy '!$130:$130</definedName>
    <definedName name="_xlnm.Print_Titles" localSheetId="9">'9 - SO 01   NN prípojka '!$126:$126</definedName>
    <definedName name="_xlnm.Print_Titles" localSheetId="0">'Rekapitulácia stavby'!$92:$92</definedName>
    <definedName name="_xlnm.Print_Area" localSheetId="1">'1 - SO 01   ASR'!$C$4:$J$76,'1 - SO 01   ASR'!$C$130:$J$341</definedName>
    <definedName name="_xlnm.Print_Area" localSheetId="2">'2 - SO 01  Zdravotechnika'!$C$4:$J$76,'2 - SO 01  Zdravotechnika'!$C$116:$J$258</definedName>
    <definedName name="_xlnm.Print_Area" localSheetId="3">'3 - SO 01  Vodovodná príp...'!$C$4:$J$76,'3 - SO 01  Vodovodná príp...'!$C$113:$J$183</definedName>
    <definedName name="_xlnm.Print_Area" localSheetId="4">'4 - SO 01  Kanalizačná pr...'!$C$4:$J$76,'4 - SO 01  Kanalizačná pr...'!$C$115:$J$175</definedName>
    <definedName name="_xlnm.Print_Area" localSheetId="5">'5 - SO 01   Elektroinštal...'!$C$4:$J$76,'5 - SO 01   Elektroinštal...'!$C$116:$J$298</definedName>
    <definedName name="_xlnm.Print_Area" localSheetId="6">'6 - SO 01   Vykurovanie'!$C$4:$J$76,'6 - SO 01   Vykurovanie'!$C$109:$J$129</definedName>
    <definedName name="_xlnm.Print_Area" localSheetId="7">'7 - SO 01   Vzduchotechnika '!$C$4:$J$76,'7 - SO 01   Vzduchotechnika '!$C$109:$J$129</definedName>
    <definedName name="_xlnm.Print_Area" localSheetId="8">'8 - SO 01   Spevnené plochy '!$C$4:$J$76,'8 - SO 01   Spevnené plochy '!$C$114:$J$182</definedName>
    <definedName name="_xlnm.Print_Area" localSheetId="9">'9 - SO 01   NN prípojka '!$C$4:$J$76,'9 - SO 01   NN prípojka '!$C$110:$J$171</definedName>
    <definedName name="_xlnm.Print_Area" localSheetId="0">'Rekapitulácia stavby'!$D$4:$AO$76,'Rekapitulácia stavby'!$C$82:$AQ$106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10" l="1"/>
  <c r="J40" i="10"/>
  <c r="AY105" i="1"/>
  <c r="J39" i="10"/>
  <c r="AX105" i="1" s="1"/>
  <c r="BI171" i="10"/>
  <c r="BH171" i="10"/>
  <c r="BG171" i="10"/>
  <c r="BE171" i="10"/>
  <c r="T171" i="10"/>
  <c r="R171" i="10"/>
  <c r="P171" i="10"/>
  <c r="BI170" i="10"/>
  <c r="BH170" i="10"/>
  <c r="BG170" i="10"/>
  <c r="BE170" i="10"/>
  <c r="T170" i="10"/>
  <c r="R170" i="10"/>
  <c r="P170" i="10"/>
  <c r="BI169" i="10"/>
  <c r="BH169" i="10"/>
  <c r="BG169" i="10"/>
  <c r="BE169" i="10"/>
  <c r="T169" i="10"/>
  <c r="R169" i="10"/>
  <c r="P169" i="10"/>
  <c r="BI168" i="10"/>
  <c r="BH168" i="10"/>
  <c r="BG168" i="10"/>
  <c r="BE168" i="10"/>
  <c r="T168" i="10"/>
  <c r="R168" i="10"/>
  <c r="P168" i="10"/>
  <c r="BI167" i="10"/>
  <c r="BH167" i="10"/>
  <c r="BG167" i="10"/>
  <c r="BE167" i="10"/>
  <c r="T167" i="10"/>
  <c r="R167" i="10"/>
  <c r="P167" i="10"/>
  <c r="BI166" i="10"/>
  <c r="BH166" i="10"/>
  <c r="BG166" i="10"/>
  <c r="BE166" i="10"/>
  <c r="T166" i="10"/>
  <c r="R166" i="10"/>
  <c r="P166" i="10"/>
  <c r="BI165" i="10"/>
  <c r="BH165" i="10"/>
  <c r="BG165" i="10"/>
  <c r="BE165" i="10"/>
  <c r="T165" i="10"/>
  <c r="R165" i="10"/>
  <c r="P165" i="10"/>
  <c r="BI164" i="10"/>
  <c r="BH164" i="10"/>
  <c r="BG164" i="10"/>
  <c r="BE164" i="10"/>
  <c r="T164" i="10"/>
  <c r="R164" i="10"/>
  <c r="P164" i="10"/>
  <c r="BI163" i="10"/>
  <c r="BH163" i="10"/>
  <c r="BG163" i="10"/>
  <c r="BE163" i="10"/>
  <c r="T163" i="10"/>
  <c r="R163" i="10"/>
  <c r="P163" i="10"/>
  <c r="BI161" i="10"/>
  <c r="BH161" i="10"/>
  <c r="BG161" i="10"/>
  <c r="BE161" i="10"/>
  <c r="T161" i="10"/>
  <c r="R161" i="10"/>
  <c r="P161" i="10"/>
  <c r="BI160" i="10"/>
  <c r="BH160" i="10"/>
  <c r="BG160" i="10"/>
  <c r="BE160" i="10"/>
  <c r="T160" i="10"/>
  <c r="R160" i="10"/>
  <c r="P160" i="10"/>
  <c r="BI159" i="10"/>
  <c r="BH159" i="10"/>
  <c r="BG159" i="10"/>
  <c r="BE159" i="10"/>
  <c r="T159" i="10"/>
  <c r="R159" i="10"/>
  <c r="P159" i="10"/>
  <c r="BI158" i="10"/>
  <c r="BH158" i="10"/>
  <c r="BG158" i="10"/>
  <c r="BE158" i="10"/>
  <c r="T158" i="10"/>
  <c r="R158" i="10"/>
  <c r="P158" i="10"/>
  <c r="BI157" i="10"/>
  <c r="BH157" i="10"/>
  <c r="BG157" i="10"/>
  <c r="BE157" i="10"/>
  <c r="T157" i="10"/>
  <c r="R157" i="10"/>
  <c r="P157" i="10"/>
  <c r="BI156" i="10"/>
  <c r="BH156" i="10"/>
  <c r="BG156" i="10"/>
  <c r="BE156" i="10"/>
  <c r="T156" i="10"/>
  <c r="R156" i="10"/>
  <c r="P156" i="10"/>
  <c r="BI155" i="10"/>
  <c r="BH155" i="10"/>
  <c r="BG155" i="10"/>
  <c r="BE155" i="10"/>
  <c r="T155" i="10"/>
  <c r="R155" i="10"/>
  <c r="P155" i="10"/>
  <c r="BI154" i="10"/>
  <c r="BH154" i="10"/>
  <c r="BG154" i="10"/>
  <c r="BE154" i="10"/>
  <c r="T154" i="10"/>
  <c r="R154" i="10"/>
  <c r="P154" i="10"/>
  <c r="BI153" i="10"/>
  <c r="BH153" i="10"/>
  <c r="BG153" i="10"/>
  <c r="BE153" i="10"/>
  <c r="T153" i="10"/>
  <c r="R153" i="10"/>
  <c r="P153" i="10"/>
  <c r="BI152" i="10"/>
  <c r="BH152" i="10"/>
  <c r="BG152" i="10"/>
  <c r="BE152" i="10"/>
  <c r="T152" i="10"/>
  <c r="R152" i="10"/>
  <c r="P152" i="10"/>
  <c r="BI151" i="10"/>
  <c r="BH151" i="10"/>
  <c r="BG151" i="10"/>
  <c r="BE151" i="10"/>
  <c r="T151" i="10"/>
  <c r="R151" i="10"/>
  <c r="P151" i="10"/>
  <c r="BI150" i="10"/>
  <c r="BH150" i="10"/>
  <c r="BG150" i="10"/>
  <c r="BE150" i="10"/>
  <c r="T150" i="10"/>
  <c r="R150" i="10"/>
  <c r="P150" i="10"/>
  <c r="BI149" i="10"/>
  <c r="BH149" i="10"/>
  <c r="BG149" i="10"/>
  <c r="BE149" i="10"/>
  <c r="T149" i="10"/>
  <c r="R149" i="10"/>
  <c r="P149" i="10"/>
  <c r="BI148" i="10"/>
  <c r="BH148" i="10"/>
  <c r="BG148" i="10"/>
  <c r="BE148" i="10"/>
  <c r="T148" i="10"/>
  <c r="R148" i="10"/>
  <c r="P148" i="10"/>
  <c r="BI146" i="10"/>
  <c r="BH146" i="10"/>
  <c r="BG146" i="10"/>
  <c r="BE146" i="10"/>
  <c r="T146" i="10"/>
  <c r="R146" i="10"/>
  <c r="P146" i="10"/>
  <c r="BI145" i="10"/>
  <c r="BH145" i="10"/>
  <c r="BG145" i="10"/>
  <c r="BE145" i="10"/>
  <c r="T145" i="10"/>
  <c r="R145" i="10"/>
  <c r="P145" i="10"/>
  <c r="BI144" i="10"/>
  <c r="BH144" i="10"/>
  <c r="BG144" i="10"/>
  <c r="BE144" i="10"/>
  <c r="T144" i="10"/>
  <c r="R144" i="10"/>
  <c r="P144" i="10"/>
  <c r="BI143" i="10"/>
  <c r="BH143" i="10"/>
  <c r="BG143" i="10"/>
  <c r="BE143" i="10"/>
  <c r="T143" i="10"/>
  <c r="R143" i="10"/>
  <c r="P143" i="10"/>
  <c r="BI142" i="10"/>
  <c r="BH142" i="10"/>
  <c r="BG142" i="10"/>
  <c r="BE142" i="10"/>
  <c r="T142" i="10"/>
  <c r="R142" i="10"/>
  <c r="P142" i="10"/>
  <c r="BI141" i="10"/>
  <c r="BH141" i="10"/>
  <c r="BG141" i="10"/>
  <c r="BE141" i="10"/>
  <c r="T141" i="10"/>
  <c r="R141" i="10"/>
  <c r="P141" i="10"/>
  <c r="BI140" i="10"/>
  <c r="BH140" i="10"/>
  <c r="BG140" i="10"/>
  <c r="BE140" i="10"/>
  <c r="T140" i="10"/>
  <c r="R140" i="10"/>
  <c r="P140" i="10"/>
  <c r="BI139" i="10"/>
  <c r="BH139" i="10"/>
  <c r="BG139" i="10"/>
  <c r="BE139" i="10"/>
  <c r="T139" i="10"/>
  <c r="R139" i="10"/>
  <c r="P139" i="10"/>
  <c r="BI138" i="10"/>
  <c r="BH138" i="10"/>
  <c r="BG138" i="10"/>
  <c r="BE138" i="10"/>
  <c r="T138" i="10"/>
  <c r="R138" i="10"/>
  <c r="P138" i="10"/>
  <c r="BI137" i="10"/>
  <c r="BH137" i="10"/>
  <c r="BG137" i="10"/>
  <c r="BE137" i="10"/>
  <c r="T137" i="10"/>
  <c r="R137" i="10"/>
  <c r="P137" i="10"/>
  <c r="BI136" i="10"/>
  <c r="BH136" i="10"/>
  <c r="BG136" i="10"/>
  <c r="BE136" i="10"/>
  <c r="T136" i="10"/>
  <c r="R136" i="10"/>
  <c r="P136" i="10"/>
  <c r="BI135" i="10"/>
  <c r="BH135" i="10"/>
  <c r="BG135" i="10"/>
  <c r="BE135" i="10"/>
  <c r="T135" i="10"/>
  <c r="R135" i="10"/>
  <c r="P135" i="10"/>
  <c r="BI134" i="10"/>
  <c r="BH134" i="10"/>
  <c r="BG134" i="10"/>
  <c r="BE134" i="10"/>
  <c r="T134" i="10"/>
  <c r="R134" i="10"/>
  <c r="P134" i="10"/>
  <c r="BI133" i="10"/>
  <c r="BH133" i="10"/>
  <c r="BG133" i="10"/>
  <c r="BE133" i="10"/>
  <c r="T133" i="10"/>
  <c r="R133" i="10"/>
  <c r="P133" i="10"/>
  <c r="BI132" i="10"/>
  <c r="BH132" i="10"/>
  <c r="BG132" i="10"/>
  <c r="BE132" i="10"/>
  <c r="T132" i="10"/>
  <c r="R132" i="10"/>
  <c r="P132" i="10"/>
  <c r="BI131" i="10"/>
  <c r="BH131" i="10"/>
  <c r="BG131" i="10"/>
  <c r="BE131" i="10"/>
  <c r="T131" i="10"/>
  <c r="R131" i="10"/>
  <c r="P131" i="10"/>
  <c r="BI130" i="10"/>
  <c r="BH130" i="10"/>
  <c r="BG130" i="10"/>
  <c r="BE130" i="10"/>
  <c r="T130" i="10"/>
  <c r="R130" i="10"/>
  <c r="P130" i="10"/>
  <c r="BI129" i="10"/>
  <c r="BH129" i="10"/>
  <c r="BG129" i="10"/>
  <c r="BE129" i="10"/>
  <c r="T129" i="10"/>
  <c r="R129" i="10"/>
  <c r="P129" i="10"/>
  <c r="F123" i="10"/>
  <c r="F121" i="10"/>
  <c r="E119" i="10"/>
  <c r="F95" i="10"/>
  <c r="F93" i="10"/>
  <c r="E91" i="10"/>
  <c r="J28" i="10"/>
  <c r="E28" i="10"/>
  <c r="J124" i="10" s="1"/>
  <c r="J27" i="10"/>
  <c r="J25" i="10"/>
  <c r="E25" i="10"/>
  <c r="J95" i="10" s="1"/>
  <c r="J24" i="10"/>
  <c r="J22" i="10"/>
  <c r="E22" i="10"/>
  <c r="F124" i="10" s="1"/>
  <c r="J21" i="10"/>
  <c r="J16" i="10"/>
  <c r="J93" i="10" s="1"/>
  <c r="E7" i="10"/>
  <c r="E85" i="10" s="1"/>
  <c r="J41" i="9"/>
  <c r="J40" i="9"/>
  <c r="AY104" i="1" s="1"/>
  <c r="J39" i="9"/>
  <c r="AX104" i="1"/>
  <c r="BI182" i="9"/>
  <c r="BH182" i="9"/>
  <c r="BG182" i="9"/>
  <c r="BE182" i="9"/>
  <c r="T182" i="9"/>
  <c r="T181" i="9" s="1"/>
  <c r="R182" i="9"/>
  <c r="R181" i="9"/>
  <c r="P182" i="9"/>
  <c r="P181" i="9" s="1"/>
  <c r="BI180" i="9"/>
  <c r="BH180" i="9"/>
  <c r="BG180" i="9"/>
  <c r="BE180" i="9"/>
  <c r="T180" i="9"/>
  <c r="R180" i="9"/>
  <c r="P180" i="9"/>
  <c r="BI179" i="9"/>
  <c r="BH179" i="9"/>
  <c r="BG179" i="9"/>
  <c r="BE179" i="9"/>
  <c r="T179" i="9"/>
  <c r="R179" i="9"/>
  <c r="P179" i="9"/>
  <c r="BI178" i="9"/>
  <c r="BH178" i="9"/>
  <c r="BG178" i="9"/>
  <c r="BE178" i="9"/>
  <c r="T178" i="9"/>
  <c r="R178" i="9"/>
  <c r="P178" i="9"/>
  <c r="BI177" i="9"/>
  <c r="BH177" i="9"/>
  <c r="BG177" i="9"/>
  <c r="BE177" i="9"/>
  <c r="T177" i="9"/>
  <c r="R177" i="9"/>
  <c r="P177" i="9"/>
  <c r="BI176" i="9"/>
  <c r="BH176" i="9"/>
  <c r="BG176" i="9"/>
  <c r="BE176" i="9"/>
  <c r="T176" i="9"/>
  <c r="R176" i="9"/>
  <c r="P176" i="9"/>
  <c r="BI175" i="9"/>
  <c r="BH175" i="9"/>
  <c r="BG175" i="9"/>
  <c r="BE175" i="9"/>
  <c r="T175" i="9"/>
  <c r="R175" i="9"/>
  <c r="P175" i="9"/>
  <c r="BI174" i="9"/>
  <c r="BH174" i="9"/>
  <c r="BG174" i="9"/>
  <c r="BE174" i="9"/>
  <c r="T174" i="9"/>
  <c r="R174" i="9"/>
  <c r="P174" i="9"/>
  <c r="BI173" i="9"/>
  <c r="BH173" i="9"/>
  <c r="BG173" i="9"/>
  <c r="BE173" i="9"/>
  <c r="T173" i="9"/>
  <c r="R173" i="9"/>
  <c r="P173" i="9"/>
  <c r="BI172" i="9"/>
  <c r="BH172" i="9"/>
  <c r="BG172" i="9"/>
  <c r="BE172" i="9"/>
  <c r="T172" i="9"/>
  <c r="R172" i="9"/>
  <c r="P172" i="9"/>
  <c r="BI171" i="9"/>
  <c r="BH171" i="9"/>
  <c r="BG171" i="9"/>
  <c r="BE171" i="9"/>
  <c r="T171" i="9"/>
  <c r="R171" i="9"/>
  <c r="P171" i="9"/>
  <c r="BI170" i="9"/>
  <c r="BH170" i="9"/>
  <c r="BG170" i="9"/>
  <c r="BE170" i="9"/>
  <c r="T170" i="9"/>
  <c r="R170" i="9"/>
  <c r="P170" i="9"/>
  <c r="BI169" i="9"/>
  <c r="BH169" i="9"/>
  <c r="BG169" i="9"/>
  <c r="BE169" i="9"/>
  <c r="T169" i="9"/>
  <c r="R169" i="9"/>
  <c r="P169" i="9"/>
  <c r="BI167" i="9"/>
  <c r="BH167" i="9"/>
  <c r="BG167" i="9"/>
  <c r="BE167" i="9"/>
  <c r="T167" i="9"/>
  <c r="R167" i="9"/>
  <c r="P167" i="9"/>
  <c r="BI166" i="9"/>
  <c r="BH166" i="9"/>
  <c r="BG166" i="9"/>
  <c r="BE166" i="9"/>
  <c r="T166" i="9"/>
  <c r="R166" i="9"/>
  <c r="P166" i="9"/>
  <c r="BI165" i="9"/>
  <c r="BH165" i="9"/>
  <c r="BG165" i="9"/>
  <c r="BE165" i="9"/>
  <c r="T165" i="9"/>
  <c r="R165" i="9"/>
  <c r="P165" i="9"/>
  <c r="BI164" i="9"/>
  <c r="BH164" i="9"/>
  <c r="BG164" i="9"/>
  <c r="BE164" i="9"/>
  <c r="T164" i="9"/>
  <c r="R164" i="9"/>
  <c r="P164" i="9"/>
  <c r="BI163" i="9"/>
  <c r="BH163" i="9"/>
  <c r="BG163" i="9"/>
  <c r="BE163" i="9"/>
  <c r="T163" i="9"/>
  <c r="R163" i="9"/>
  <c r="P163" i="9"/>
  <c r="BI162" i="9"/>
  <c r="BH162" i="9"/>
  <c r="BG162" i="9"/>
  <c r="BE162" i="9"/>
  <c r="T162" i="9"/>
  <c r="R162" i="9"/>
  <c r="P162" i="9"/>
  <c r="BI161" i="9"/>
  <c r="BH161" i="9"/>
  <c r="BG161" i="9"/>
  <c r="BE161" i="9"/>
  <c r="T161" i="9"/>
  <c r="R161" i="9"/>
  <c r="P161" i="9"/>
  <c r="BI160" i="9"/>
  <c r="BH160" i="9"/>
  <c r="BG160" i="9"/>
  <c r="BE160" i="9"/>
  <c r="T160" i="9"/>
  <c r="R160" i="9"/>
  <c r="P160" i="9"/>
  <c r="BI159" i="9"/>
  <c r="BH159" i="9"/>
  <c r="BG159" i="9"/>
  <c r="BE159" i="9"/>
  <c r="T159" i="9"/>
  <c r="R159" i="9"/>
  <c r="P159" i="9"/>
  <c r="BI158" i="9"/>
  <c r="BH158" i="9"/>
  <c r="BG158" i="9"/>
  <c r="BE158" i="9"/>
  <c r="T158" i="9"/>
  <c r="R158" i="9"/>
  <c r="P158" i="9"/>
  <c r="BI157" i="9"/>
  <c r="BH157" i="9"/>
  <c r="BG157" i="9"/>
  <c r="BE157" i="9"/>
  <c r="T157" i="9"/>
  <c r="R157" i="9"/>
  <c r="P157" i="9"/>
  <c r="BI156" i="9"/>
  <c r="BH156" i="9"/>
  <c r="BG156" i="9"/>
  <c r="BE156" i="9"/>
  <c r="T156" i="9"/>
  <c r="R156" i="9"/>
  <c r="P156" i="9"/>
  <c r="BI155" i="9"/>
  <c r="BH155" i="9"/>
  <c r="BG155" i="9"/>
  <c r="BE155" i="9"/>
  <c r="T155" i="9"/>
  <c r="R155" i="9"/>
  <c r="P155" i="9"/>
  <c r="BI153" i="9"/>
  <c r="BH153" i="9"/>
  <c r="BG153" i="9"/>
  <c r="BE153" i="9"/>
  <c r="T153" i="9"/>
  <c r="R153" i="9"/>
  <c r="P153" i="9"/>
  <c r="BI152" i="9"/>
  <c r="BH152" i="9"/>
  <c r="BG152" i="9"/>
  <c r="BE152" i="9"/>
  <c r="T152" i="9"/>
  <c r="R152" i="9"/>
  <c r="P152" i="9"/>
  <c r="BI150" i="9"/>
  <c r="BH150" i="9"/>
  <c r="BG150" i="9"/>
  <c r="BE150" i="9"/>
  <c r="T150" i="9"/>
  <c r="T149" i="9"/>
  <c r="R150" i="9"/>
  <c r="R149" i="9" s="1"/>
  <c r="P150" i="9"/>
  <c r="P149" i="9"/>
  <c r="BI148" i="9"/>
  <c r="BH148" i="9"/>
  <c r="BG148" i="9"/>
  <c r="BE148" i="9"/>
  <c r="T148" i="9"/>
  <c r="R148" i="9"/>
  <c r="P148" i="9"/>
  <c r="BI147" i="9"/>
  <c r="BH147" i="9"/>
  <c r="BG147" i="9"/>
  <c r="BE147" i="9"/>
  <c r="T147" i="9"/>
  <c r="R147" i="9"/>
  <c r="P147" i="9"/>
  <c r="BI146" i="9"/>
  <c r="BH146" i="9"/>
  <c r="BG146" i="9"/>
  <c r="BE146" i="9"/>
  <c r="T146" i="9"/>
  <c r="R146" i="9"/>
  <c r="P146" i="9"/>
  <c r="BI145" i="9"/>
  <c r="BH145" i="9"/>
  <c r="BG145" i="9"/>
  <c r="BE145" i="9"/>
  <c r="T145" i="9"/>
  <c r="R145" i="9"/>
  <c r="P145" i="9"/>
  <c r="BI144" i="9"/>
  <c r="BH144" i="9"/>
  <c r="BG144" i="9"/>
  <c r="BE144" i="9"/>
  <c r="T144" i="9"/>
  <c r="R144" i="9"/>
  <c r="P144" i="9"/>
  <c r="BI143" i="9"/>
  <c r="BH143" i="9"/>
  <c r="BG143" i="9"/>
  <c r="BE143" i="9"/>
  <c r="T143" i="9"/>
  <c r="R143" i="9"/>
  <c r="P143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40" i="9"/>
  <c r="BH140" i="9"/>
  <c r="BG140" i="9"/>
  <c r="BE140" i="9"/>
  <c r="T140" i="9"/>
  <c r="R140" i="9"/>
  <c r="P140" i="9"/>
  <c r="BI139" i="9"/>
  <c r="BH139" i="9"/>
  <c r="BG139" i="9"/>
  <c r="BE139" i="9"/>
  <c r="T139" i="9"/>
  <c r="R139" i="9"/>
  <c r="P139" i="9"/>
  <c r="BI138" i="9"/>
  <c r="BH138" i="9"/>
  <c r="BG138" i="9"/>
  <c r="BE138" i="9"/>
  <c r="T138" i="9"/>
  <c r="R138" i="9"/>
  <c r="P138" i="9"/>
  <c r="BI137" i="9"/>
  <c r="BH137" i="9"/>
  <c r="BG137" i="9"/>
  <c r="BE137" i="9"/>
  <c r="T137" i="9"/>
  <c r="R137" i="9"/>
  <c r="P137" i="9"/>
  <c r="BI136" i="9"/>
  <c r="BH136" i="9"/>
  <c r="BG136" i="9"/>
  <c r="BE136" i="9"/>
  <c r="T136" i="9"/>
  <c r="R136" i="9"/>
  <c r="P136" i="9"/>
  <c r="BI135" i="9"/>
  <c r="BH135" i="9"/>
  <c r="BG135" i="9"/>
  <c r="BE135" i="9"/>
  <c r="T135" i="9"/>
  <c r="R135" i="9"/>
  <c r="P135" i="9"/>
  <c r="BI134" i="9"/>
  <c r="BH134" i="9"/>
  <c r="BG134" i="9"/>
  <c r="BE134" i="9"/>
  <c r="T134" i="9"/>
  <c r="R134" i="9"/>
  <c r="P134" i="9"/>
  <c r="F127" i="9"/>
  <c r="F125" i="9"/>
  <c r="E123" i="9"/>
  <c r="F95" i="9"/>
  <c r="F93" i="9"/>
  <c r="E91" i="9"/>
  <c r="J28" i="9"/>
  <c r="E28" i="9"/>
  <c r="J96" i="9" s="1"/>
  <c r="J27" i="9"/>
  <c r="J25" i="9"/>
  <c r="E25" i="9"/>
  <c r="J95" i="9" s="1"/>
  <c r="J24" i="9"/>
  <c r="J22" i="9"/>
  <c r="E22" i="9"/>
  <c r="F128" i="9" s="1"/>
  <c r="J21" i="9"/>
  <c r="J16" i="9"/>
  <c r="J93" i="9" s="1"/>
  <c r="E7" i="9"/>
  <c r="E117" i="9" s="1"/>
  <c r="J41" i="8"/>
  <c r="J40" i="8"/>
  <c r="AY103" i="1" s="1"/>
  <c r="J39" i="8"/>
  <c r="AX103" i="1"/>
  <c r="BI129" i="8"/>
  <c r="BH129" i="8"/>
  <c r="BG129" i="8"/>
  <c r="BE129" i="8"/>
  <c r="F37" i="8" s="1"/>
  <c r="AZ103" i="1" s="1"/>
  <c r="T129" i="8"/>
  <c r="T128" i="8" s="1"/>
  <c r="T127" i="8" s="1"/>
  <c r="T126" i="8" s="1"/>
  <c r="R129" i="8"/>
  <c r="R128" i="8" s="1"/>
  <c r="R127" i="8" s="1"/>
  <c r="R126" i="8" s="1"/>
  <c r="P129" i="8"/>
  <c r="P128" i="8" s="1"/>
  <c r="P127" i="8" s="1"/>
  <c r="P126" i="8" s="1"/>
  <c r="AU103" i="1" s="1"/>
  <c r="F122" i="8"/>
  <c r="F120" i="8"/>
  <c r="E118" i="8"/>
  <c r="F95" i="8"/>
  <c r="F93" i="8"/>
  <c r="E91" i="8"/>
  <c r="J28" i="8"/>
  <c r="E28" i="8"/>
  <c r="J123" i="8" s="1"/>
  <c r="J27" i="8"/>
  <c r="J25" i="8"/>
  <c r="E25" i="8"/>
  <c r="J122" i="8" s="1"/>
  <c r="J24" i="8"/>
  <c r="J22" i="8"/>
  <c r="E22" i="8"/>
  <c r="F96" i="8" s="1"/>
  <c r="J21" i="8"/>
  <c r="J16" i="8"/>
  <c r="J120" i="8" s="1"/>
  <c r="E7" i="8"/>
  <c r="E112" i="8"/>
  <c r="J41" i="7"/>
  <c r="J40" i="7"/>
  <c r="AY102" i="1" s="1"/>
  <c r="J39" i="7"/>
  <c r="AX102" i="1"/>
  <c r="BI129" i="7"/>
  <c r="BH129" i="7"/>
  <c r="BG129" i="7"/>
  <c r="BE129" i="7"/>
  <c r="T129" i="7"/>
  <c r="T128" i="7" s="1"/>
  <c r="T127" i="7" s="1"/>
  <c r="T126" i="7" s="1"/>
  <c r="R129" i="7"/>
  <c r="R128" i="7" s="1"/>
  <c r="R127" i="7" s="1"/>
  <c r="R126" i="7" s="1"/>
  <c r="P129" i="7"/>
  <c r="P128" i="7" s="1"/>
  <c r="P127" i="7" s="1"/>
  <c r="P126" i="7" s="1"/>
  <c r="AU102" i="1" s="1"/>
  <c r="F122" i="7"/>
  <c r="F120" i="7"/>
  <c r="E118" i="7"/>
  <c r="F95" i="7"/>
  <c r="F93" i="7"/>
  <c r="E91" i="7"/>
  <c r="J28" i="7"/>
  <c r="E28" i="7"/>
  <c r="J96" i="7" s="1"/>
  <c r="J27" i="7"/>
  <c r="J25" i="7"/>
  <c r="E25" i="7"/>
  <c r="J122" i="7" s="1"/>
  <c r="J24" i="7"/>
  <c r="J22" i="7"/>
  <c r="E22" i="7"/>
  <c r="F96" i="7" s="1"/>
  <c r="J21" i="7"/>
  <c r="J16" i="7"/>
  <c r="J120" i="7" s="1"/>
  <c r="E7" i="7"/>
  <c r="E85" i="7" s="1"/>
  <c r="J41" i="6"/>
  <c r="J40" i="6"/>
  <c r="AY101" i="1" s="1"/>
  <c r="J39" i="6"/>
  <c r="AX101" i="1"/>
  <c r="BI298" i="6"/>
  <c r="BH298" i="6"/>
  <c r="BG298" i="6"/>
  <c r="BE298" i="6"/>
  <c r="T298" i="6"/>
  <c r="R298" i="6"/>
  <c r="P298" i="6"/>
  <c r="BI297" i="6"/>
  <c r="BH297" i="6"/>
  <c r="BG297" i="6"/>
  <c r="BE297" i="6"/>
  <c r="T297" i="6"/>
  <c r="R297" i="6"/>
  <c r="P297" i="6"/>
  <c r="BI296" i="6"/>
  <c r="BH296" i="6"/>
  <c r="BG296" i="6"/>
  <c r="BE296" i="6"/>
  <c r="T296" i="6"/>
  <c r="R296" i="6"/>
  <c r="P296" i="6"/>
  <c r="BI294" i="6"/>
  <c r="BH294" i="6"/>
  <c r="BG294" i="6"/>
  <c r="BE294" i="6"/>
  <c r="T294" i="6"/>
  <c r="R294" i="6"/>
  <c r="P294" i="6"/>
  <c r="BI293" i="6"/>
  <c r="BH293" i="6"/>
  <c r="BG293" i="6"/>
  <c r="BE293" i="6"/>
  <c r="T293" i="6"/>
  <c r="R293" i="6"/>
  <c r="P293" i="6"/>
  <c r="BI292" i="6"/>
  <c r="BH292" i="6"/>
  <c r="BG292" i="6"/>
  <c r="BE292" i="6"/>
  <c r="T292" i="6"/>
  <c r="R292" i="6"/>
  <c r="P292" i="6"/>
  <c r="BI291" i="6"/>
  <c r="BH291" i="6"/>
  <c r="BG291" i="6"/>
  <c r="BE291" i="6"/>
  <c r="T291" i="6"/>
  <c r="R291" i="6"/>
  <c r="P291" i="6"/>
  <c r="BI290" i="6"/>
  <c r="BH290" i="6"/>
  <c r="BG290" i="6"/>
  <c r="BE290" i="6"/>
  <c r="T290" i="6"/>
  <c r="R290" i="6"/>
  <c r="P290" i="6"/>
  <c r="BI289" i="6"/>
  <c r="BH289" i="6"/>
  <c r="BG289" i="6"/>
  <c r="BE289" i="6"/>
  <c r="T289" i="6"/>
  <c r="R289" i="6"/>
  <c r="P289" i="6"/>
  <c r="BI288" i="6"/>
  <c r="BH288" i="6"/>
  <c r="BG288" i="6"/>
  <c r="BE288" i="6"/>
  <c r="T288" i="6"/>
  <c r="R288" i="6"/>
  <c r="P288" i="6"/>
  <c r="BI287" i="6"/>
  <c r="BH287" i="6"/>
  <c r="BG287" i="6"/>
  <c r="BE287" i="6"/>
  <c r="T287" i="6"/>
  <c r="R287" i="6"/>
  <c r="P287" i="6"/>
  <c r="BI286" i="6"/>
  <c r="BH286" i="6"/>
  <c r="BG286" i="6"/>
  <c r="BE286" i="6"/>
  <c r="T286" i="6"/>
  <c r="R286" i="6"/>
  <c r="P286" i="6"/>
  <c r="BI284" i="6"/>
  <c r="BH284" i="6"/>
  <c r="BG284" i="6"/>
  <c r="BE284" i="6"/>
  <c r="T284" i="6"/>
  <c r="R284" i="6"/>
  <c r="P284" i="6"/>
  <c r="BI283" i="6"/>
  <c r="BH283" i="6"/>
  <c r="BG283" i="6"/>
  <c r="BE283" i="6"/>
  <c r="T283" i="6"/>
  <c r="R283" i="6"/>
  <c r="P283" i="6"/>
  <c r="BI282" i="6"/>
  <c r="BH282" i="6"/>
  <c r="BG282" i="6"/>
  <c r="BE282" i="6"/>
  <c r="T282" i="6"/>
  <c r="R282" i="6"/>
  <c r="P282" i="6"/>
  <c r="BI281" i="6"/>
  <c r="BH281" i="6"/>
  <c r="BG281" i="6"/>
  <c r="BE281" i="6"/>
  <c r="T281" i="6"/>
  <c r="R281" i="6"/>
  <c r="P281" i="6"/>
  <c r="BI280" i="6"/>
  <c r="BH280" i="6"/>
  <c r="BG280" i="6"/>
  <c r="BE280" i="6"/>
  <c r="T280" i="6"/>
  <c r="R280" i="6"/>
  <c r="P280" i="6"/>
  <c r="BI279" i="6"/>
  <c r="BH279" i="6"/>
  <c r="BG279" i="6"/>
  <c r="BE279" i="6"/>
  <c r="T279" i="6"/>
  <c r="R279" i="6"/>
  <c r="P279" i="6"/>
  <c r="BI278" i="6"/>
  <c r="BH278" i="6"/>
  <c r="BG278" i="6"/>
  <c r="BE278" i="6"/>
  <c r="T278" i="6"/>
  <c r="R278" i="6"/>
  <c r="P278" i="6"/>
  <c r="BI277" i="6"/>
  <c r="BH277" i="6"/>
  <c r="BG277" i="6"/>
  <c r="BE277" i="6"/>
  <c r="T277" i="6"/>
  <c r="R277" i="6"/>
  <c r="P277" i="6"/>
  <c r="BI276" i="6"/>
  <c r="BH276" i="6"/>
  <c r="BG276" i="6"/>
  <c r="BE276" i="6"/>
  <c r="T276" i="6"/>
  <c r="R276" i="6"/>
  <c r="P276" i="6"/>
  <c r="BI275" i="6"/>
  <c r="BH275" i="6"/>
  <c r="BG275" i="6"/>
  <c r="BE275" i="6"/>
  <c r="T275" i="6"/>
  <c r="R275" i="6"/>
  <c r="P275" i="6"/>
  <c r="BI274" i="6"/>
  <c r="BH274" i="6"/>
  <c r="BG274" i="6"/>
  <c r="BE274" i="6"/>
  <c r="T274" i="6"/>
  <c r="R274" i="6"/>
  <c r="P274" i="6"/>
  <c r="BI273" i="6"/>
  <c r="BH273" i="6"/>
  <c r="BG273" i="6"/>
  <c r="BE273" i="6"/>
  <c r="T273" i="6"/>
  <c r="R273" i="6"/>
  <c r="P273" i="6"/>
  <c r="BI272" i="6"/>
  <c r="BH272" i="6"/>
  <c r="BG272" i="6"/>
  <c r="BE272" i="6"/>
  <c r="T272" i="6"/>
  <c r="R272" i="6"/>
  <c r="P272" i="6"/>
  <c r="BI271" i="6"/>
  <c r="BH271" i="6"/>
  <c r="BG271" i="6"/>
  <c r="BE271" i="6"/>
  <c r="T271" i="6"/>
  <c r="R271" i="6"/>
  <c r="P271" i="6"/>
  <c r="BI270" i="6"/>
  <c r="BH270" i="6"/>
  <c r="BG270" i="6"/>
  <c r="BE270" i="6"/>
  <c r="T270" i="6"/>
  <c r="R270" i="6"/>
  <c r="P270" i="6"/>
  <c r="BI269" i="6"/>
  <c r="BH269" i="6"/>
  <c r="BG269" i="6"/>
  <c r="BE269" i="6"/>
  <c r="T269" i="6"/>
  <c r="R269" i="6"/>
  <c r="P269" i="6"/>
  <c r="BI268" i="6"/>
  <c r="BH268" i="6"/>
  <c r="BG268" i="6"/>
  <c r="BE268" i="6"/>
  <c r="T268" i="6"/>
  <c r="R268" i="6"/>
  <c r="P268" i="6"/>
  <c r="BI267" i="6"/>
  <c r="BH267" i="6"/>
  <c r="BG267" i="6"/>
  <c r="BE267" i="6"/>
  <c r="T267" i="6"/>
  <c r="R267" i="6"/>
  <c r="P267" i="6"/>
  <c r="BI266" i="6"/>
  <c r="BH266" i="6"/>
  <c r="BG266" i="6"/>
  <c r="BE266" i="6"/>
  <c r="T266" i="6"/>
  <c r="R266" i="6"/>
  <c r="P266" i="6"/>
  <c r="BI265" i="6"/>
  <c r="BH265" i="6"/>
  <c r="BG265" i="6"/>
  <c r="BE265" i="6"/>
  <c r="T265" i="6"/>
  <c r="R265" i="6"/>
  <c r="P265" i="6"/>
  <c r="BI264" i="6"/>
  <c r="BH264" i="6"/>
  <c r="BG264" i="6"/>
  <c r="BE264" i="6"/>
  <c r="T264" i="6"/>
  <c r="R264" i="6"/>
  <c r="P264" i="6"/>
  <c r="BI262" i="6"/>
  <c r="BH262" i="6"/>
  <c r="BG262" i="6"/>
  <c r="BE262" i="6"/>
  <c r="T262" i="6"/>
  <c r="R262" i="6"/>
  <c r="P262" i="6"/>
  <c r="BI261" i="6"/>
  <c r="BH261" i="6"/>
  <c r="BG261" i="6"/>
  <c r="BE261" i="6"/>
  <c r="T261" i="6"/>
  <c r="R261" i="6"/>
  <c r="P261" i="6"/>
  <c r="BI260" i="6"/>
  <c r="BH260" i="6"/>
  <c r="BG260" i="6"/>
  <c r="BE260" i="6"/>
  <c r="T260" i="6"/>
  <c r="R260" i="6"/>
  <c r="P260" i="6"/>
  <c r="BI259" i="6"/>
  <c r="BH259" i="6"/>
  <c r="BG259" i="6"/>
  <c r="BE259" i="6"/>
  <c r="T259" i="6"/>
  <c r="R259" i="6"/>
  <c r="P259" i="6"/>
  <c r="BI258" i="6"/>
  <c r="BH258" i="6"/>
  <c r="BG258" i="6"/>
  <c r="BE258" i="6"/>
  <c r="T258" i="6"/>
  <c r="R258" i="6"/>
  <c r="P258" i="6"/>
  <c r="BI257" i="6"/>
  <c r="BH257" i="6"/>
  <c r="BG257" i="6"/>
  <c r="BE257" i="6"/>
  <c r="T257" i="6"/>
  <c r="R257" i="6"/>
  <c r="P257" i="6"/>
  <c r="BI256" i="6"/>
  <c r="BH256" i="6"/>
  <c r="BG256" i="6"/>
  <c r="BE256" i="6"/>
  <c r="T256" i="6"/>
  <c r="R256" i="6"/>
  <c r="P256" i="6"/>
  <c r="BI255" i="6"/>
  <c r="BH255" i="6"/>
  <c r="BG255" i="6"/>
  <c r="BE255" i="6"/>
  <c r="T255" i="6"/>
  <c r="R255" i="6"/>
  <c r="P255" i="6"/>
  <c r="BI254" i="6"/>
  <c r="BH254" i="6"/>
  <c r="BG254" i="6"/>
  <c r="BE254" i="6"/>
  <c r="T254" i="6"/>
  <c r="R254" i="6"/>
  <c r="P254" i="6"/>
  <c r="BI253" i="6"/>
  <c r="BH253" i="6"/>
  <c r="BG253" i="6"/>
  <c r="BE253" i="6"/>
  <c r="T253" i="6"/>
  <c r="R253" i="6"/>
  <c r="P253" i="6"/>
  <c r="BI252" i="6"/>
  <c r="BH252" i="6"/>
  <c r="BG252" i="6"/>
  <c r="BE252" i="6"/>
  <c r="T252" i="6"/>
  <c r="R252" i="6"/>
  <c r="P252" i="6"/>
  <c r="BI250" i="6"/>
  <c r="BH250" i="6"/>
  <c r="BG250" i="6"/>
  <c r="BE250" i="6"/>
  <c r="T250" i="6"/>
  <c r="R250" i="6"/>
  <c r="P250" i="6"/>
  <c r="BI249" i="6"/>
  <c r="BH249" i="6"/>
  <c r="BG249" i="6"/>
  <c r="BE249" i="6"/>
  <c r="T249" i="6"/>
  <c r="R249" i="6"/>
  <c r="P249" i="6"/>
  <c r="BI248" i="6"/>
  <c r="BH248" i="6"/>
  <c r="BG248" i="6"/>
  <c r="BE248" i="6"/>
  <c r="T248" i="6"/>
  <c r="R248" i="6"/>
  <c r="P248" i="6"/>
  <c r="BI247" i="6"/>
  <c r="BH247" i="6"/>
  <c r="BG247" i="6"/>
  <c r="BE247" i="6"/>
  <c r="T247" i="6"/>
  <c r="R247" i="6"/>
  <c r="P247" i="6"/>
  <c r="BI246" i="6"/>
  <c r="BH246" i="6"/>
  <c r="BG246" i="6"/>
  <c r="BE246" i="6"/>
  <c r="T246" i="6"/>
  <c r="R246" i="6"/>
  <c r="P246" i="6"/>
  <c r="BI245" i="6"/>
  <c r="BH245" i="6"/>
  <c r="BG245" i="6"/>
  <c r="BE245" i="6"/>
  <c r="T245" i="6"/>
  <c r="R245" i="6"/>
  <c r="P245" i="6"/>
  <c r="BI244" i="6"/>
  <c r="BH244" i="6"/>
  <c r="BG244" i="6"/>
  <c r="BE244" i="6"/>
  <c r="T244" i="6"/>
  <c r="R244" i="6"/>
  <c r="P244" i="6"/>
  <c r="BI243" i="6"/>
  <c r="BH243" i="6"/>
  <c r="BG243" i="6"/>
  <c r="BE243" i="6"/>
  <c r="T243" i="6"/>
  <c r="R243" i="6"/>
  <c r="P243" i="6"/>
  <c r="BI242" i="6"/>
  <c r="BH242" i="6"/>
  <c r="BG242" i="6"/>
  <c r="BE242" i="6"/>
  <c r="T242" i="6"/>
  <c r="R242" i="6"/>
  <c r="P242" i="6"/>
  <c r="BI241" i="6"/>
  <c r="BH241" i="6"/>
  <c r="BG241" i="6"/>
  <c r="BE241" i="6"/>
  <c r="T241" i="6"/>
  <c r="R241" i="6"/>
  <c r="P241" i="6"/>
  <c r="BI240" i="6"/>
  <c r="BH240" i="6"/>
  <c r="BG240" i="6"/>
  <c r="BE240" i="6"/>
  <c r="T240" i="6"/>
  <c r="R240" i="6"/>
  <c r="P240" i="6"/>
  <c r="BI239" i="6"/>
  <c r="BH239" i="6"/>
  <c r="BG239" i="6"/>
  <c r="BE239" i="6"/>
  <c r="T239" i="6"/>
  <c r="R239" i="6"/>
  <c r="P239" i="6"/>
  <c r="BI238" i="6"/>
  <c r="BH238" i="6"/>
  <c r="BG238" i="6"/>
  <c r="BE238" i="6"/>
  <c r="T238" i="6"/>
  <c r="R238" i="6"/>
  <c r="P238" i="6"/>
  <c r="BI237" i="6"/>
  <c r="BH237" i="6"/>
  <c r="BG237" i="6"/>
  <c r="BE237" i="6"/>
  <c r="T237" i="6"/>
  <c r="R237" i="6"/>
  <c r="P237" i="6"/>
  <c r="BI236" i="6"/>
  <c r="BH236" i="6"/>
  <c r="BG236" i="6"/>
  <c r="BE236" i="6"/>
  <c r="T236" i="6"/>
  <c r="R236" i="6"/>
  <c r="P236" i="6"/>
  <c r="BI235" i="6"/>
  <c r="BH235" i="6"/>
  <c r="BG235" i="6"/>
  <c r="BE235" i="6"/>
  <c r="T235" i="6"/>
  <c r="R235" i="6"/>
  <c r="P235" i="6"/>
  <c r="BI234" i="6"/>
  <c r="BH234" i="6"/>
  <c r="BG234" i="6"/>
  <c r="BE234" i="6"/>
  <c r="T234" i="6"/>
  <c r="R234" i="6"/>
  <c r="P234" i="6"/>
  <c r="BI233" i="6"/>
  <c r="BH233" i="6"/>
  <c r="BG233" i="6"/>
  <c r="BE233" i="6"/>
  <c r="T233" i="6"/>
  <c r="R233" i="6"/>
  <c r="P233" i="6"/>
  <c r="BI232" i="6"/>
  <c r="BH232" i="6"/>
  <c r="BG232" i="6"/>
  <c r="BE232" i="6"/>
  <c r="T232" i="6"/>
  <c r="R232" i="6"/>
  <c r="P232" i="6"/>
  <c r="BI231" i="6"/>
  <c r="BH231" i="6"/>
  <c r="BG231" i="6"/>
  <c r="BE231" i="6"/>
  <c r="T231" i="6"/>
  <c r="R231" i="6"/>
  <c r="P231" i="6"/>
  <c r="BI230" i="6"/>
  <c r="BH230" i="6"/>
  <c r="BG230" i="6"/>
  <c r="BE230" i="6"/>
  <c r="T230" i="6"/>
  <c r="R230" i="6"/>
  <c r="P230" i="6"/>
  <c r="BI229" i="6"/>
  <c r="BH229" i="6"/>
  <c r="BG229" i="6"/>
  <c r="BE229" i="6"/>
  <c r="T229" i="6"/>
  <c r="R229" i="6"/>
  <c r="P229" i="6"/>
  <c r="BI228" i="6"/>
  <c r="BH228" i="6"/>
  <c r="BG228" i="6"/>
  <c r="BE228" i="6"/>
  <c r="T228" i="6"/>
  <c r="R228" i="6"/>
  <c r="P228" i="6"/>
  <c r="BI227" i="6"/>
  <c r="BH227" i="6"/>
  <c r="BG227" i="6"/>
  <c r="BE227" i="6"/>
  <c r="T227" i="6"/>
  <c r="R227" i="6"/>
  <c r="P227" i="6"/>
  <c r="BI226" i="6"/>
  <c r="BH226" i="6"/>
  <c r="BG226" i="6"/>
  <c r="BE226" i="6"/>
  <c r="T226" i="6"/>
  <c r="R226" i="6"/>
  <c r="P226" i="6"/>
  <c r="BI225" i="6"/>
  <c r="BH225" i="6"/>
  <c r="BG225" i="6"/>
  <c r="BE225" i="6"/>
  <c r="T225" i="6"/>
  <c r="R225" i="6"/>
  <c r="P225" i="6"/>
  <c r="BI223" i="6"/>
  <c r="BH223" i="6"/>
  <c r="BG223" i="6"/>
  <c r="BE223" i="6"/>
  <c r="T223" i="6"/>
  <c r="R223" i="6"/>
  <c r="P223" i="6"/>
  <c r="BI222" i="6"/>
  <c r="BH222" i="6"/>
  <c r="BG222" i="6"/>
  <c r="BE222" i="6"/>
  <c r="T222" i="6"/>
  <c r="R222" i="6"/>
  <c r="P222" i="6"/>
  <c r="BI221" i="6"/>
  <c r="BH221" i="6"/>
  <c r="BG221" i="6"/>
  <c r="BE221" i="6"/>
  <c r="T221" i="6"/>
  <c r="R221" i="6"/>
  <c r="P221" i="6"/>
  <c r="BI220" i="6"/>
  <c r="BH220" i="6"/>
  <c r="BG220" i="6"/>
  <c r="BE220" i="6"/>
  <c r="T220" i="6"/>
  <c r="R220" i="6"/>
  <c r="P220" i="6"/>
  <c r="BI219" i="6"/>
  <c r="BH219" i="6"/>
  <c r="BG219" i="6"/>
  <c r="BE219" i="6"/>
  <c r="T219" i="6"/>
  <c r="R219" i="6"/>
  <c r="P219" i="6"/>
  <c r="BI218" i="6"/>
  <c r="BH218" i="6"/>
  <c r="BG218" i="6"/>
  <c r="BE218" i="6"/>
  <c r="T218" i="6"/>
  <c r="R218" i="6"/>
  <c r="P218" i="6"/>
  <c r="BI217" i="6"/>
  <c r="BH217" i="6"/>
  <c r="BG217" i="6"/>
  <c r="BE217" i="6"/>
  <c r="T217" i="6"/>
  <c r="R217" i="6"/>
  <c r="P217" i="6"/>
  <c r="BI216" i="6"/>
  <c r="BH216" i="6"/>
  <c r="BG216" i="6"/>
  <c r="BE216" i="6"/>
  <c r="T216" i="6"/>
  <c r="R216" i="6"/>
  <c r="P216" i="6"/>
  <c r="BI215" i="6"/>
  <c r="BH215" i="6"/>
  <c r="BG215" i="6"/>
  <c r="BE215" i="6"/>
  <c r="T215" i="6"/>
  <c r="R215" i="6"/>
  <c r="P215" i="6"/>
  <c r="BI214" i="6"/>
  <c r="BH214" i="6"/>
  <c r="BG214" i="6"/>
  <c r="BE214" i="6"/>
  <c r="T214" i="6"/>
  <c r="R214" i="6"/>
  <c r="P214" i="6"/>
  <c r="BI213" i="6"/>
  <c r="BH213" i="6"/>
  <c r="BG213" i="6"/>
  <c r="BE213" i="6"/>
  <c r="T213" i="6"/>
  <c r="R213" i="6"/>
  <c r="P213" i="6"/>
  <c r="BI212" i="6"/>
  <c r="BH212" i="6"/>
  <c r="BG212" i="6"/>
  <c r="BE212" i="6"/>
  <c r="T212" i="6"/>
  <c r="R212" i="6"/>
  <c r="P212" i="6"/>
  <c r="BI211" i="6"/>
  <c r="BH211" i="6"/>
  <c r="BG211" i="6"/>
  <c r="BE211" i="6"/>
  <c r="T211" i="6"/>
  <c r="R211" i="6"/>
  <c r="P211" i="6"/>
  <c r="BI210" i="6"/>
  <c r="BH210" i="6"/>
  <c r="BG210" i="6"/>
  <c r="BE210" i="6"/>
  <c r="T210" i="6"/>
  <c r="R210" i="6"/>
  <c r="P210" i="6"/>
  <c r="BI209" i="6"/>
  <c r="BH209" i="6"/>
  <c r="BG209" i="6"/>
  <c r="BE209" i="6"/>
  <c r="T209" i="6"/>
  <c r="R209" i="6"/>
  <c r="P209" i="6"/>
  <c r="BI208" i="6"/>
  <c r="BH208" i="6"/>
  <c r="BG208" i="6"/>
  <c r="BE208" i="6"/>
  <c r="T208" i="6"/>
  <c r="R208" i="6"/>
  <c r="P208" i="6"/>
  <c r="BI207" i="6"/>
  <c r="BH207" i="6"/>
  <c r="BG207" i="6"/>
  <c r="BE207" i="6"/>
  <c r="T207" i="6"/>
  <c r="R207" i="6"/>
  <c r="P207" i="6"/>
  <c r="BI206" i="6"/>
  <c r="BH206" i="6"/>
  <c r="BG206" i="6"/>
  <c r="BE206" i="6"/>
  <c r="T206" i="6"/>
  <c r="R206" i="6"/>
  <c r="P206" i="6"/>
  <c r="BI205" i="6"/>
  <c r="BH205" i="6"/>
  <c r="BG205" i="6"/>
  <c r="BE205" i="6"/>
  <c r="T205" i="6"/>
  <c r="R205" i="6"/>
  <c r="P205" i="6"/>
  <c r="BI204" i="6"/>
  <c r="BH204" i="6"/>
  <c r="BG204" i="6"/>
  <c r="BE204" i="6"/>
  <c r="T204" i="6"/>
  <c r="R204" i="6"/>
  <c r="P204" i="6"/>
  <c r="BI203" i="6"/>
  <c r="BH203" i="6"/>
  <c r="BG203" i="6"/>
  <c r="BE203" i="6"/>
  <c r="T203" i="6"/>
  <c r="R203" i="6"/>
  <c r="P203" i="6"/>
  <c r="BI202" i="6"/>
  <c r="BH202" i="6"/>
  <c r="BG202" i="6"/>
  <c r="BE202" i="6"/>
  <c r="T202" i="6"/>
  <c r="R202" i="6"/>
  <c r="P202" i="6"/>
  <c r="BI201" i="6"/>
  <c r="BH201" i="6"/>
  <c r="BG201" i="6"/>
  <c r="BE201" i="6"/>
  <c r="T201" i="6"/>
  <c r="R201" i="6"/>
  <c r="P201" i="6"/>
  <c r="BI200" i="6"/>
  <c r="BH200" i="6"/>
  <c r="BG200" i="6"/>
  <c r="BE200" i="6"/>
  <c r="T200" i="6"/>
  <c r="R200" i="6"/>
  <c r="P200" i="6"/>
  <c r="BI199" i="6"/>
  <c r="BH199" i="6"/>
  <c r="BG199" i="6"/>
  <c r="BE199" i="6"/>
  <c r="T199" i="6"/>
  <c r="R199" i="6"/>
  <c r="P199" i="6"/>
  <c r="BI198" i="6"/>
  <c r="BH198" i="6"/>
  <c r="BG198" i="6"/>
  <c r="BE198" i="6"/>
  <c r="T198" i="6"/>
  <c r="R198" i="6"/>
  <c r="P198" i="6"/>
  <c r="BI197" i="6"/>
  <c r="BH197" i="6"/>
  <c r="BG197" i="6"/>
  <c r="BE197" i="6"/>
  <c r="T197" i="6"/>
  <c r="R197" i="6"/>
  <c r="P197" i="6"/>
  <c r="BI196" i="6"/>
  <c r="BH196" i="6"/>
  <c r="BG196" i="6"/>
  <c r="BE196" i="6"/>
  <c r="T196" i="6"/>
  <c r="R196" i="6"/>
  <c r="P196" i="6"/>
  <c r="BI195" i="6"/>
  <c r="BH195" i="6"/>
  <c r="BG195" i="6"/>
  <c r="BE195" i="6"/>
  <c r="T195" i="6"/>
  <c r="R195" i="6"/>
  <c r="P195" i="6"/>
  <c r="BI194" i="6"/>
  <c r="BH194" i="6"/>
  <c r="BG194" i="6"/>
  <c r="BE194" i="6"/>
  <c r="T194" i="6"/>
  <c r="R194" i="6"/>
  <c r="P194" i="6"/>
  <c r="BI193" i="6"/>
  <c r="BH193" i="6"/>
  <c r="BG193" i="6"/>
  <c r="BE193" i="6"/>
  <c r="T193" i="6"/>
  <c r="R193" i="6"/>
  <c r="P193" i="6"/>
  <c r="BI192" i="6"/>
  <c r="BH192" i="6"/>
  <c r="BG192" i="6"/>
  <c r="BE192" i="6"/>
  <c r="T192" i="6"/>
  <c r="R192" i="6"/>
  <c r="P192" i="6"/>
  <c r="BI191" i="6"/>
  <c r="BH191" i="6"/>
  <c r="BG191" i="6"/>
  <c r="BE191" i="6"/>
  <c r="T191" i="6"/>
  <c r="R191" i="6"/>
  <c r="P191" i="6"/>
  <c r="BI190" i="6"/>
  <c r="BH190" i="6"/>
  <c r="BG190" i="6"/>
  <c r="BE190" i="6"/>
  <c r="T190" i="6"/>
  <c r="R190" i="6"/>
  <c r="P190" i="6"/>
  <c r="BI189" i="6"/>
  <c r="BH189" i="6"/>
  <c r="BG189" i="6"/>
  <c r="BE189" i="6"/>
  <c r="T189" i="6"/>
  <c r="R189" i="6"/>
  <c r="P189" i="6"/>
  <c r="BI188" i="6"/>
  <c r="BH188" i="6"/>
  <c r="BG188" i="6"/>
  <c r="BE188" i="6"/>
  <c r="T188" i="6"/>
  <c r="R188" i="6"/>
  <c r="P188" i="6"/>
  <c r="BI187" i="6"/>
  <c r="BH187" i="6"/>
  <c r="BG187" i="6"/>
  <c r="BE187" i="6"/>
  <c r="T187" i="6"/>
  <c r="R187" i="6"/>
  <c r="P187" i="6"/>
  <c r="BI186" i="6"/>
  <c r="BH186" i="6"/>
  <c r="BG186" i="6"/>
  <c r="BE186" i="6"/>
  <c r="T186" i="6"/>
  <c r="R186" i="6"/>
  <c r="P186" i="6"/>
  <c r="BI185" i="6"/>
  <c r="BH185" i="6"/>
  <c r="BG185" i="6"/>
  <c r="BE185" i="6"/>
  <c r="T185" i="6"/>
  <c r="R185" i="6"/>
  <c r="P185" i="6"/>
  <c r="BI184" i="6"/>
  <c r="BH184" i="6"/>
  <c r="BG184" i="6"/>
  <c r="BE184" i="6"/>
  <c r="T184" i="6"/>
  <c r="R184" i="6"/>
  <c r="P184" i="6"/>
  <c r="BI183" i="6"/>
  <c r="BH183" i="6"/>
  <c r="BG183" i="6"/>
  <c r="BE183" i="6"/>
  <c r="T183" i="6"/>
  <c r="R183" i="6"/>
  <c r="P183" i="6"/>
  <c r="BI182" i="6"/>
  <c r="BH182" i="6"/>
  <c r="BG182" i="6"/>
  <c r="BE182" i="6"/>
  <c r="T182" i="6"/>
  <c r="R182" i="6"/>
  <c r="P182" i="6"/>
  <c r="BI181" i="6"/>
  <c r="BH181" i="6"/>
  <c r="BG181" i="6"/>
  <c r="BE181" i="6"/>
  <c r="T181" i="6"/>
  <c r="R181" i="6"/>
  <c r="P181" i="6"/>
  <c r="BI180" i="6"/>
  <c r="BH180" i="6"/>
  <c r="BG180" i="6"/>
  <c r="BE180" i="6"/>
  <c r="T180" i="6"/>
  <c r="R180" i="6"/>
  <c r="P180" i="6"/>
  <c r="BI179" i="6"/>
  <c r="BH179" i="6"/>
  <c r="BG179" i="6"/>
  <c r="BE179" i="6"/>
  <c r="T179" i="6"/>
  <c r="R179" i="6"/>
  <c r="P179" i="6"/>
  <c r="BI178" i="6"/>
  <c r="BH178" i="6"/>
  <c r="BG178" i="6"/>
  <c r="BE178" i="6"/>
  <c r="T178" i="6"/>
  <c r="R178" i="6"/>
  <c r="P178" i="6"/>
  <c r="BI177" i="6"/>
  <c r="BH177" i="6"/>
  <c r="BG177" i="6"/>
  <c r="BE177" i="6"/>
  <c r="T177" i="6"/>
  <c r="R177" i="6"/>
  <c r="P177" i="6"/>
  <c r="BI176" i="6"/>
  <c r="BH176" i="6"/>
  <c r="BG176" i="6"/>
  <c r="BE176" i="6"/>
  <c r="T176" i="6"/>
  <c r="R176" i="6"/>
  <c r="P176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71" i="6"/>
  <c r="BH171" i="6"/>
  <c r="BG171" i="6"/>
  <c r="BE171" i="6"/>
  <c r="T171" i="6"/>
  <c r="R171" i="6"/>
  <c r="P171" i="6"/>
  <c r="BI170" i="6"/>
  <c r="BH170" i="6"/>
  <c r="BG170" i="6"/>
  <c r="BE170" i="6"/>
  <c r="T170" i="6"/>
  <c r="R170" i="6"/>
  <c r="P170" i="6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6" i="6"/>
  <c r="BH166" i="6"/>
  <c r="BG166" i="6"/>
  <c r="BE166" i="6"/>
  <c r="T166" i="6"/>
  <c r="R166" i="6"/>
  <c r="P166" i="6"/>
  <c r="BI165" i="6"/>
  <c r="BH165" i="6"/>
  <c r="BG165" i="6"/>
  <c r="BE165" i="6"/>
  <c r="T165" i="6"/>
  <c r="R165" i="6"/>
  <c r="P165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1" i="6"/>
  <c r="BH151" i="6"/>
  <c r="BG151" i="6"/>
  <c r="BE151" i="6"/>
  <c r="T151" i="6"/>
  <c r="R151" i="6"/>
  <c r="P151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6" i="6"/>
  <c r="BH146" i="6"/>
  <c r="BG146" i="6"/>
  <c r="BE146" i="6"/>
  <c r="T146" i="6"/>
  <c r="R146" i="6"/>
  <c r="P146" i="6"/>
  <c r="BI143" i="6"/>
  <c r="BH143" i="6"/>
  <c r="BG143" i="6"/>
  <c r="BE143" i="6"/>
  <c r="T143" i="6"/>
  <c r="R143" i="6"/>
  <c r="P143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F129" i="6"/>
  <c r="F127" i="6"/>
  <c r="E125" i="6"/>
  <c r="F95" i="6"/>
  <c r="F93" i="6"/>
  <c r="E91" i="6"/>
  <c r="J28" i="6"/>
  <c r="E28" i="6"/>
  <c r="J130" i="6" s="1"/>
  <c r="J27" i="6"/>
  <c r="J25" i="6"/>
  <c r="E25" i="6"/>
  <c r="J95" i="6" s="1"/>
  <c r="J24" i="6"/>
  <c r="J22" i="6"/>
  <c r="E22" i="6"/>
  <c r="F130" i="6" s="1"/>
  <c r="J21" i="6"/>
  <c r="J16" i="6"/>
  <c r="J127" i="6"/>
  <c r="E7" i="6"/>
  <c r="E85" i="6"/>
  <c r="J41" i="5"/>
  <c r="J40" i="5"/>
  <c r="AY100" i="1" s="1"/>
  <c r="J39" i="5"/>
  <c r="AX100" i="1"/>
  <c r="BI175" i="5"/>
  <c r="BH175" i="5"/>
  <c r="BG175" i="5"/>
  <c r="BE175" i="5"/>
  <c r="T175" i="5"/>
  <c r="T174" i="5" s="1"/>
  <c r="T173" i="5" s="1"/>
  <c r="R175" i="5"/>
  <c r="R174" i="5"/>
  <c r="R173" i="5" s="1"/>
  <c r="P175" i="5"/>
  <c r="P174" i="5" s="1"/>
  <c r="P173" i="5" s="1"/>
  <c r="BI172" i="5"/>
  <c r="BH172" i="5"/>
  <c r="BG172" i="5"/>
  <c r="BE172" i="5"/>
  <c r="T172" i="5"/>
  <c r="T171" i="5"/>
  <c r="R172" i="5"/>
  <c r="R171" i="5"/>
  <c r="P172" i="5"/>
  <c r="P171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7" i="5"/>
  <c r="BH167" i="5"/>
  <c r="BG167" i="5"/>
  <c r="BE167" i="5"/>
  <c r="T167" i="5"/>
  <c r="R167" i="5"/>
  <c r="P167" i="5"/>
  <c r="BI166" i="5"/>
  <c r="BH166" i="5"/>
  <c r="BG166" i="5"/>
  <c r="BE166" i="5"/>
  <c r="T166" i="5"/>
  <c r="R166" i="5"/>
  <c r="P166" i="5"/>
  <c r="BI165" i="5"/>
  <c r="BH165" i="5"/>
  <c r="BG165" i="5"/>
  <c r="BE165" i="5"/>
  <c r="T165" i="5"/>
  <c r="R165" i="5"/>
  <c r="P165" i="5"/>
  <c r="BI164" i="5"/>
  <c r="BH164" i="5"/>
  <c r="BG164" i="5"/>
  <c r="BE164" i="5"/>
  <c r="T164" i="5"/>
  <c r="R164" i="5"/>
  <c r="P164" i="5"/>
  <c r="BI163" i="5"/>
  <c r="BH163" i="5"/>
  <c r="BG163" i="5"/>
  <c r="BE163" i="5"/>
  <c r="T163" i="5"/>
  <c r="R163" i="5"/>
  <c r="P163" i="5"/>
  <c r="BI161" i="5"/>
  <c r="BH161" i="5"/>
  <c r="BG161" i="5"/>
  <c r="BE161" i="5"/>
  <c r="T161" i="5"/>
  <c r="R161" i="5"/>
  <c r="P161" i="5"/>
  <c r="BI160" i="5"/>
  <c r="BH160" i="5"/>
  <c r="BG160" i="5"/>
  <c r="BE160" i="5"/>
  <c r="T160" i="5"/>
  <c r="R160" i="5"/>
  <c r="P160" i="5"/>
  <c r="BI159" i="5"/>
  <c r="BH159" i="5"/>
  <c r="BG159" i="5"/>
  <c r="BE159" i="5"/>
  <c r="T159" i="5"/>
  <c r="R159" i="5"/>
  <c r="P159" i="5"/>
  <c r="BI158" i="5"/>
  <c r="BH158" i="5"/>
  <c r="BG158" i="5"/>
  <c r="BE158" i="5"/>
  <c r="T158" i="5"/>
  <c r="R158" i="5"/>
  <c r="P158" i="5"/>
  <c r="BI157" i="5"/>
  <c r="BH157" i="5"/>
  <c r="BG157" i="5"/>
  <c r="BE157" i="5"/>
  <c r="T157" i="5"/>
  <c r="R157" i="5"/>
  <c r="P157" i="5"/>
  <c r="BI156" i="5"/>
  <c r="BH156" i="5"/>
  <c r="BG156" i="5"/>
  <c r="BE156" i="5"/>
  <c r="T156" i="5"/>
  <c r="R156" i="5"/>
  <c r="P156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50" i="5"/>
  <c r="BH150" i="5"/>
  <c r="BG150" i="5"/>
  <c r="BE150" i="5"/>
  <c r="T150" i="5"/>
  <c r="R150" i="5"/>
  <c r="P150" i="5"/>
  <c r="BI148" i="5"/>
  <c r="BH148" i="5"/>
  <c r="BG148" i="5"/>
  <c r="BE148" i="5"/>
  <c r="T148" i="5"/>
  <c r="R148" i="5"/>
  <c r="P148" i="5"/>
  <c r="BI147" i="5"/>
  <c r="BH147" i="5"/>
  <c r="BG147" i="5"/>
  <c r="BE147" i="5"/>
  <c r="T147" i="5"/>
  <c r="R147" i="5"/>
  <c r="P147" i="5"/>
  <c r="BI146" i="5"/>
  <c r="BH146" i="5"/>
  <c r="BG146" i="5"/>
  <c r="BE146" i="5"/>
  <c r="T146" i="5"/>
  <c r="R146" i="5"/>
  <c r="P146" i="5"/>
  <c r="BI145" i="5"/>
  <c r="BH145" i="5"/>
  <c r="BG145" i="5"/>
  <c r="BE145" i="5"/>
  <c r="T145" i="5"/>
  <c r="R145" i="5"/>
  <c r="P145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8" i="5"/>
  <c r="BH138" i="5"/>
  <c r="BG138" i="5"/>
  <c r="BE138" i="5"/>
  <c r="T138" i="5"/>
  <c r="R138" i="5"/>
  <c r="P138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BI135" i="5"/>
  <c r="BH135" i="5"/>
  <c r="BG135" i="5"/>
  <c r="BE135" i="5"/>
  <c r="T135" i="5"/>
  <c r="R135" i="5"/>
  <c r="P135" i="5"/>
  <c r="J129" i="5"/>
  <c r="J128" i="5"/>
  <c r="F128" i="5"/>
  <c r="F126" i="5"/>
  <c r="E124" i="5"/>
  <c r="J96" i="5"/>
  <c r="J95" i="5"/>
  <c r="F95" i="5"/>
  <c r="F93" i="5"/>
  <c r="E91" i="5"/>
  <c r="J22" i="5"/>
  <c r="E22" i="5"/>
  <c r="F129" i="5" s="1"/>
  <c r="J21" i="5"/>
  <c r="J16" i="5"/>
  <c r="J126" i="5" s="1"/>
  <c r="E7" i="5"/>
  <c r="E118" i="5" s="1"/>
  <c r="J41" i="4"/>
  <c r="J40" i="4"/>
  <c r="AY99" i="1"/>
  <c r="J39" i="4"/>
  <c r="AX99" i="1"/>
  <c r="BI183" i="4"/>
  <c r="BH183" i="4"/>
  <c r="BG183" i="4"/>
  <c r="BE183" i="4"/>
  <c r="T183" i="4"/>
  <c r="R183" i="4"/>
  <c r="P183" i="4"/>
  <c r="BI182" i="4"/>
  <c r="BH182" i="4"/>
  <c r="BG182" i="4"/>
  <c r="BE182" i="4"/>
  <c r="T182" i="4"/>
  <c r="R182" i="4"/>
  <c r="P182" i="4"/>
  <c r="BI181" i="4"/>
  <c r="BH181" i="4"/>
  <c r="BG181" i="4"/>
  <c r="BE181" i="4"/>
  <c r="T181" i="4"/>
  <c r="R181" i="4"/>
  <c r="P181" i="4"/>
  <c r="BI180" i="4"/>
  <c r="BH180" i="4"/>
  <c r="BG180" i="4"/>
  <c r="BE180" i="4"/>
  <c r="T180" i="4"/>
  <c r="R180" i="4"/>
  <c r="P180" i="4"/>
  <c r="BI178" i="4"/>
  <c r="BH178" i="4"/>
  <c r="BG178" i="4"/>
  <c r="BE178" i="4"/>
  <c r="T178" i="4"/>
  <c r="R178" i="4"/>
  <c r="P178" i="4"/>
  <c r="BI177" i="4"/>
  <c r="BH177" i="4"/>
  <c r="BG177" i="4"/>
  <c r="BE177" i="4"/>
  <c r="T177" i="4"/>
  <c r="R177" i="4"/>
  <c r="P177" i="4"/>
  <c r="BI176" i="4"/>
  <c r="BH176" i="4"/>
  <c r="BG176" i="4"/>
  <c r="BE176" i="4"/>
  <c r="T176" i="4"/>
  <c r="R176" i="4"/>
  <c r="P176" i="4"/>
  <c r="BI175" i="4"/>
  <c r="BH175" i="4"/>
  <c r="BG175" i="4"/>
  <c r="BE175" i="4"/>
  <c r="T175" i="4"/>
  <c r="R175" i="4"/>
  <c r="P175" i="4"/>
  <c r="BI174" i="4"/>
  <c r="BH174" i="4"/>
  <c r="BG174" i="4"/>
  <c r="BE174" i="4"/>
  <c r="T174" i="4"/>
  <c r="R174" i="4"/>
  <c r="P174" i="4"/>
  <c r="BI173" i="4"/>
  <c r="BH173" i="4"/>
  <c r="BG173" i="4"/>
  <c r="BE173" i="4"/>
  <c r="T173" i="4"/>
  <c r="R173" i="4"/>
  <c r="P173" i="4"/>
  <c r="BI172" i="4"/>
  <c r="BH172" i="4"/>
  <c r="BG172" i="4"/>
  <c r="BE172" i="4"/>
  <c r="T172" i="4"/>
  <c r="R172" i="4"/>
  <c r="P172" i="4"/>
  <c r="BI171" i="4"/>
  <c r="BH171" i="4"/>
  <c r="BG171" i="4"/>
  <c r="BE171" i="4"/>
  <c r="T171" i="4"/>
  <c r="R171" i="4"/>
  <c r="P171" i="4"/>
  <c r="BI170" i="4"/>
  <c r="BH170" i="4"/>
  <c r="BG170" i="4"/>
  <c r="BE170" i="4"/>
  <c r="T170" i="4"/>
  <c r="R170" i="4"/>
  <c r="P170" i="4"/>
  <c r="BI169" i="4"/>
  <c r="BH169" i="4"/>
  <c r="BG169" i="4"/>
  <c r="BE169" i="4"/>
  <c r="T169" i="4"/>
  <c r="R169" i="4"/>
  <c r="P169" i="4"/>
  <c r="BI168" i="4"/>
  <c r="BH168" i="4"/>
  <c r="BG168" i="4"/>
  <c r="BE168" i="4"/>
  <c r="T168" i="4"/>
  <c r="R168" i="4"/>
  <c r="P168" i="4"/>
  <c r="BI166" i="4"/>
  <c r="BH166" i="4"/>
  <c r="BG166" i="4"/>
  <c r="BE166" i="4"/>
  <c r="T166" i="4"/>
  <c r="T165" i="4" s="1"/>
  <c r="R166" i="4"/>
  <c r="R165" i="4" s="1"/>
  <c r="P166" i="4"/>
  <c r="P165" i="4" s="1"/>
  <c r="BI164" i="4"/>
  <c r="BH164" i="4"/>
  <c r="BG164" i="4"/>
  <c r="BE164" i="4"/>
  <c r="T164" i="4"/>
  <c r="R164" i="4"/>
  <c r="P164" i="4"/>
  <c r="BI163" i="4"/>
  <c r="BH163" i="4"/>
  <c r="BG163" i="4"/>
  <c r="BE163" i="4"/>
  <c r="T163" i="4"/>
  <c r="R163" i="4"/>
  <c r="P163" i="4"/>
  <c r="BI162" i="4"/>
  <c r="BH162" i="4"/>
  <c r="BG162" i="4"/>
  <c r="BE162" i="4"/>
  <c r="T162" i="4"/>
  <c r="R162" i="4"/>
  <c r="P162" i="4"/>
  <c r="BI161" i="4"/>
  <c r="BH161" i="4"/>
  <c r="BG161" i="4"/>
  <c r="BE161" i="4"/>
  <c r="T161" i="4"/>
  <c r="R161" i="4"/>
  <c r="P161" i="4"/>
  <c r="BI160" i="4"/>
  <c r="BH160" i="4"/>
  <c r="BG160" i="4"/>
  <c r="BE160" i="4"/>
  <c r="T160" i="4"/>
  <c r="R160" i="4"/>
  <c r="P160" i="4"/>
  <c r="BI159" i="4"/>
  <c r="BH159" i="4"/>
  <c r="BG159" i="4"/>
  <c r="BE159" i="4"/>
  <c r="T159" i="4"/>
  <c r="R159" i="4"/>
  <c r="P159" i="4"/>
  <c r="BI158" i="4"/>
  <c r="BH158" i="4"/>
  <c r="BG158" i="4"/>
  <c r="BE158" i="4"/>
  <c r="T158" i="4"/>
  <c r="R158" i="4"/>
  <c r="P158" i="4"/>
  <c r="BI157" i="4"/>
  <c r="BH157" i="4"/>
  <c r="BG157" i="4"/>
  <c r="BE157" i="4"/>
  <c r="T157" i="4"/>
  <c r="R157" i="4"/>
  <c r="P157" i="4"/>
  <c r="BI156" i="4"/>
  <c r="BH156" i="4"/>
  <c r="BG156" i="4"/>
  <c r="BE156" i="4"/>
  <c r="T156" i="4"/>
  <c r="R156" i="4"/>
  <c r="P156" i="4"/>
  <c r="BI155" i="4"/>
  <c r="BH155" i="4"/>
  <c r="BG155" i="4"/>
  <c r="BE155" i="4"/>
  <c r="T155" i="4"/>
  <c r="R155" i="4"/>
  <c r="P155" i="4"/>
  <c r="BI154" i="4"/>
  <c r="BH154" i="4"/>
  <c r="BG154" i="4"/>
  <c r="BE154" i="4"/>
  <c r="T154" i="4"/>
  <c r="R154" i="4"/>
  <c r="P154" i="4"/>
  <c r="BI153" i="4"/>
  <c r="BH153" i="4"/>
  <c r="BG153" i="4"/>
  <c r="BE153" i="4"/>
  <c r="T153" i="4"/>
  <c r="R153" i="4"/>
  <c r="P153" i="4"/>
  <c r="BI152" i="4"/>
  <c r="BH152" i="4"/>
  <c r="BG152" i="4"/>
  <c r="BE152" i="4"/>
  <c r="T152" i="4"/>
  <c r="R152" i="4"/>
  <c r="P152" i="4"/>
  <c r="BI151" i="4"/>
  <c r="BH151" i="4"/>
  <c r="BG151" i="4"/>
  <c r="BE151" i="4"/>
  <c r="T151" i="4"/>
  <c r="R151" i="4"/>
  <c r="P151" i="4"/>
  <c r="BI150" i="4"/>
  <c r="BH150" i="4"/>
  <c r="BG150" i="4"/>
  <c r="BE150" i="4"/>
  <c r="T150" i="4"/>
  <c r="R150" i="4"/>
  <c r="P150" i="4"/>
  <c r="BI149" i="4"/>
  <c r="BH149" i="4"/>
  <c r="BG149" i="4"/>
  <c r="BE149" i="4"/>
  <c r="T149" i="4"/>
  <c r="R149" i="4"/>
  <c r="P149" i="4"/>
  <c r="BI148" i="4"/>
  <c r="BH148" i="4"/>
  <c r="BG148" i="4"/>
  <c r="BE148" i="4"/>
  <c r="T148" i="4"/>
  <c r="R148" i="4"/>
  <c r="P148" i="4"/>
  <c r="BI147" i="4"/>
  <c r="BH147" i="4"/>
  <c r="BG147" i="4"/>
  <c r="BE147" i="4"/>
  <c r="T147" i="4"/>
  <c r="R147" i="4"/>
  <c r="P147" i="4"/>
  <c r="BI145" i="4"/>
  <c r="BH145" i="4"/>
  <c r="BG145" i="4"/>
  <c r="BE145" i="4"/>
  <c r="T145" i="4"/>
  <c r="R145" i="4"/>
  <c r="P145" i="4"/>
  <c r="BI144" i="4"/>
  <c r="BH144" i="4"/>
  <c r="BG144" i="4"/>
  <c r="BE144" i="4"/>
  <c r="T144" i="4"/>
  <c r="R144" i="4"/>
  <c r="P144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J127" i="4"/>
  <c r="J126" i="4"/>
  <c r="F126" i="4"/>
  <c r="F124" i="4"/>
  <c r="E122" i="4"/>
  <c r="J96" i="4"/>
  <c r="J95" i="4"/>
  <c r="F95" i="4"/>
  <c r="F93" i="4"/>
  <c r="E91" i="4"/>
  <c r="J22" i="4"/>
  <c r="E22" i="4"/>
  <c r="F96" i="4" s="1"/>
  <c r="J21" i="4"/>
  <c r="J16" i="4"/>
  <c r="J93" i="4"/>
  <c r="E7" i="4"/>
  <c r="E116" i="4" s="1"/>
  <c r="J41" i="3"/>
  <c r="J40" i="3"/>
  <c r="AY98" i="1" s="1"/>
  <c r="J39" i="3"/>
  <c r="AX98" i="1"/>
  <c r="BI258" i="3"/>
  <c r="BH258" i="3"/>
  <c r="BG258" i="3"/>
  <c r="BE258" i="3"/>
  <c r="T258" i="3"/>
  <c r="R258" i="3"/>
  <c r="P258" i="3"/>
  <c r="BI257" i="3"/>
  <c r="BH257" i="3"/>
  <c r="BG257" i="3"/>
  <c r="BE257" i="3"/>
  <c r="T257" i="3"/>
  <c r="R257" i="3"/>
  <c r="P257" i="3"/>
  <c r="BI256" i="3"/>
  <c r="BH256" i="3"/>
  <c r="BG256" i="3"/>
  <c r="BE256" i="3"/>
  <c r="T256" i="3"/>
  <c r="R256" i="3"/>
  <c r="P256" i="3"/>
  <c r="BI255" i="3"/>
  <c r="BH255" i="3"/>
  <c r="BG255" i="3"/>
  <c r="BE255" i="3"/>
  <c r="T255" i="3"/>
  <c r="R255" i="3"/>
  <c r="P255" i="3"/>
  <c r="BI254" i="3"/>
  <c r="BH254" i="3"/>
  <c r="BG254" i="3"/>
  <c r="BE254" i="3"/>
  <c r="T254" i="3"/>
  <c r="R254" i="3"/>
  <c r="P254" i="3"/>
  <c r="BI253" i="3"/>
  <c r="BH253" i="3"/>
  <c r="BG253" i="3"/>
  <c r="BE253" i="3"/>
  <c r="T253" i="3"/>
  <c r="R253" i="3"/>
  <c r="P253" i="3"/>
  <c r="BI252" i="3"/>
  <c r="BH252" i="3"/>
  <c r="BG252" i="3"/>
  <c r="BE252" i="3"/>
  <c r="T252" i="3"/>
  <c r="R252" i="3"/>
  <c r="P252" i="3"/>
  <c r="BI251" i="3"/>
  <c r="BH251" i="3"/>
  <c r="BG251" i="3"/>
  <c r="BE251" i="3"/>
  <c r="T251" i="3"/>
  <c r="R251" i="3"/>
  <c r="P251" i="3"/>
  <c r="BI250" i="3"/>
  <c r="BH250" i="3"/>
  <c r="BG250" i="3"/>
  <c r="BE250" i="3"/>
  <c r="T250" i="3"/>
  <c r="R250" i="3"/>
  <c r="P250" i="3"/>
  <c r="BI249" i="3"/>
  <c r="BH249" i="3"/>
  <c r="BG249" i="3"/>
  <c r="BE249" i="3"/>
  <c r="T249" i="3"/>
  <c r="R249" i="3"/>
  <c r="P249" i="3"/>
  <c r="BI248" i="3"/>
  <c r="BH248" i="3"/>
  <c r="BG248" i="3"/>
  <c r="BE248" i="3"/>
  <c r="T248" i="3"/>
  <c r="R248" i="3"/>
  <c r="P248" i="3"/>
  <c r="BI247" i="3"/>
  <c r="BH247" i="3"/>
  <c r="BG247" i="3"/>
  <c r="BE247" i="3"/>
  <c r="T247" i="3"/>
  <c r="R247" i="3"/>
  <c r="P247" i="3"/>
  <c r="BI246" i="3"/>
  <c r="BH246" i="3"/>
  <c r="BG246" i="3"/>
  <c r="BE246" i="3"/>
  <c r="T246" i="3"/>
  <c r="R246" i="3"/>
  <c r="P246" i="3"/>
  <c r="BI245" i="3"/>
  <c r="BH245" i="3"/>
  <c r="BG245" i="3"/>
  <c r="BE245" i="3"/>
  <c r="T245" i="3"/>
  <c r="R245" i="3"/>
  <c r="P245" i="3"/>
  <c r="BI244" i="3"/>
  <c r="BH244" i="3"/>
  <c r="BG244" i="3"/>
  <c r="BE244" i="3"/>
  <c r="T244" i="3"/>
  <c r="R244" i="3"/>
  <c r="P244" i="3"/>
  <c r="BI243" i="3"/>
  <c r="BH243" i="3"/>
  <c r="BG243" i="3"/>
  <c r="BE243" i="3"/>
  <c r="T243" i="3"/>
  <c r="R243" i="3"/>
  <c r="P243" i="3"/>
  <c r="BI242" i="3"/>
  <c r="BH242" i="3"/>
  <c r="BG242" i="3"/>
  <c r="BE242" i="3"/>
  <c r="T242" i="3"/>
  <c r="R242" i="3"/>
  <c r="P242" i="3"/>
  <c r="BI241" i="3"/>
  <c r="BH241" i="3"/>
  <c r="BG241" i="3"/>
  <c r="BE241" i="3"/>
  <c r="T241" i="3"/>
  <c r="R241" i="3"/>
  <c r="P241" i="3"/>
  <c r="BI240" i="3"/>
  <c r="BH240" i="3"/>
  <c r="BG240" i="3"/>
  <c r="BE240" i="3"/>
  <c r="T240" i="3"/>
  <c r="R240" i="3"/>
  <c r="P240" i="3"/>
  <c r="BI239" i="3"/>
  <c r="BH239" i="3"/>
  <c r="BG239" i="3"/>
  <c r="BE239" i="3"/>
  <c r="T239" i="3"/>
  <c r="R239" i="3"/>
  <c r="P239" i="3"/>
  <c r="BI238" i="3"/>
  <c r="BH238" i="3"/>
  <c r="BG238" i="3"/>
  <c r="BE238" i="3"/>
  <c r="T238" i="3"/>
  <c r="R238" i="3"/>
  <c r="P238" i="3"/>
  <c r="BI237" i="3"/>
  <c r="BH237" i="3"/>
  <c r="BG237" i="3"/>
  <c r="BE237" i="3"/>
  <c r="T237" i="3"/>
  <c r="R237" i="3"/>
  <c r="P237" i="3"/>
  <c r="BI236" i="3"/>
  <c r="BH236" i="3"/>
  <c r="BG236" i="3"/>
  <c r="BE236" i="3"/>
  <c r="T236" i="3"/>
  <c r="R236" i="3"/>
  <c r="P236" i="3"/>
  <c r="BI235" i="3"/>
  <c r="BH235" i="3"/>
  <c r="BG235" i="3"/>
  <c r="BE235" i="3"/>
  <c r="T235" i="3"/>
  <c r="R235" i="3"/>
  <c r="P235" i="3"/>
  <c r="BI234" i="3"/>
  <c r="BH234" i="3"/>
  <c r="BG234" i="3"/>
  <c r="BE234" i="3"/>
  <c r="T234" i="3"/>
  <c r="R234" i="3"/>
  <c r="P234" i="3"/>
  <c r="BI233" i="3"/>
  <c r="BH233" i="3"/>
  <c r="BG233" i="3"/>
  <c r="BE233" i="3"/>
  <c r="T233" i="3"/>
  <c r="R233" i="3"/>
  <c r="P233" i="3"/>
  <c r="BI232" i="3"/>
  <c r="BH232" i="3"/>
  <c r="BG232" i="3"/>
  <c r="BE232" i="3"/>
  <c r="T232" i="3"/>
  <c r="R232" i="3"/>
  <c r="P232" i="3"/>
  <c r="BI231" i="3"/>
  <c r="BH231" i="3"/>
  <c r="BG231" i="3"/>
  <c r="BE231" i="3"/>
  <c r="T231" i="3"/>
  <c r="R231" i="3"/>
  <c r="P231" i="3"/>
  <c r="BI230" i="3"/>
  <c r="BH230" i="3"/>
  <c r="BG230" i="3"/>
  <c r="BE230" i="3"/>
  <c r="T230" i="3"/>
  <c r="R230" i="3"/>
  <c r="P230" i="3"/>
  <c r="BI229" i="3"/>
  <c r="BH229" i="3"/>
  <c r="BG229" i="3"/>
  <c r="BE229" i="3"/>
  <c r="T229" i="3"/>
  <c r="R229" i="3"/>
  <c r="P229" i="3"/>
  <c r="BI228" i="3"/>
  <c r="BH228" i="3"/>
  <c r="BG228" i="3"/>
  <c r="BE228" i="3"/>
  <c r="T228" i="3"/>
  <c r="R228" i="3"/>
  <c r="P228" i="3"/>
  <c r="BI227" i="3"/>
  <c r="BH227" i="3"/>
  <c r="BG227" i="3"/>
  <c r="BE227" i="3"/>
  <c r="T227" i="3"/>
  <c r="R227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20" i="3"/>
  <c r="BH220" i="3"/>
  <c r="BG220" i="3"/>
  <c r="BE220" i="3"/>
  <c r="T220" i="3"/>
  <c r="R220" i="3"/>
  <c r="P220" i="3"/>
  <c r="BI219" i="3"/>
  <c r="BH219" i="3"/>
  <c r="BG219" i="3"/>
  <c r="BE219" i="3"/>
  <c r="T219" i="3"/>
  <c r="R219" i="3"/>
  <c r="P219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10" i="3"/>
  <c r="BH210" i="3"/>
  <c r="BG210" i="3"/>
  <c r="BE210" i="3"/>
  <c r="T210" i="3"/>
  <c r="R210" i="3"/>
  <c r="P210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3" i="3"/>
  <c r="BH143" i="3"/>
  <c r="BG143" i="3"/>
  <c r="BE143" i="3"/>
  <c r="T143" i="3"/>
  <c r="T142" i="3"/>
  <c r="R143" i="3"/>
  <c r="R142" i="3" s="1"/>
  <c r="P143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J130" i="3"/>
  <c r="J129" i="3"/>
  <c r="F129" i="3"/>
  <c r="F127" i="3"/>
  <c r="E125" i="3"/>
  <c r="J96" i="3"/>
  <c r="J95" i="3"/>
  <c r="F95" i="3"/>
  <c r="F93" i="3"/>
  <c r="E91" i="3"/>
  <c r="J22" i="3"/>
  <c r="E22" i="3"/>
  <c r="F130" i="3" s="1"/>
  <c r="J21" i="3"/>
  <c r="J16" i="3"/>
  <c r="J93" i="3" s="1"/>
  <c r="E7" i="3"/>
  <c r="E119" i="3"/>
  <c r="J41" i="2"/>
  <c r="J40" i="2"/>
  <c r="AY97" i="1" s="1"/>
  <c r="J39" i="2"/>
  <c r="AX97" i="1" s="1"/>
  <c r="BI341" i="2"/>
  <c r="BH341" i="2"/>
  <c r="BG341" i="2"/>
  <c r="BE341" i="2"/>
  <c r="T341" i="2"/>
  <c r="T340" i="2" s="1"/>
  <c r="T339" i="2" s="1"/>
  <c r="R341" i="2"/>
  <c r="R340" i="2" s="1"/>
  <c r="R339" i="2" s="1"/>
  <c r="P341" i="2"/>
  <c r="P340" i="2" s="1"/>
  <c r="P339" i="2" s="1"/>
  <c r="BI338" i="2"/>
  <c r="BH338" i="2"/>
  <c r="BG338" i="2"/>
  <c r="BE338" i="2"/>
  <c r="T338" i="2"/>
  <c r="T337" i="2"/>
  <c r="R338" i="2"/>
  <c r="R337" i="2" s="1"/>
  <c r="P338" i="2"/>
  <c r="P337" i="2"/>
  <c r="BI336" i="2"/>
  <c r="BH336" i="2"/>
  <c r="BG336" i="2"/>
  <c r="BE336" i="2"/>
  <c r="T336" i="2"/>
  <c r="R336" i="2"/>
  <c r="P336" i="2"/>
  <c r="BI335" i="2"/>
  <c r="BH335" i="2"/>
  <c r="BG335" i="2"/>
  <c r="BE335" i="2"/>
  <c r="T335" i="2"/>
  <c r="R335" i="2"/>
  <c r="P335" i="2"/>
  <c r="BI333" i="2"/>
  <c r="BH333" i="2"/>
  <c r="BG333" i="2"/>
  <c r="BE333" i="2"/>
  <c r="T333" i="2"/>
  <c r="R333" i="2"/>
  <c r="P333" i="2"/>
  <c r="BI332" i="2"/>
  <c r="BH332" i="2"/>
  <c r="BG332" i="2"/>
  <c r="BE332" i="2"/>
  <c r="T332" i="2"/>
  <c r="R332" i="2"/>
  <c r="P332" i="2"/>
  <c r="BI331" i="2"/>
  <c r="BH331" i="2"/>
  <c r="BG331" i="2"/>
  <c r="BE331" i="2"/>
  <c r="T331" i="2"/>
  <c r="R331" i="2"/>
  <c r="P331" i="2"/>
  <c r="BI329" i="2"/>
  <c r="BH329" i="2"/>
  <c r="BG329" i="2"/>
  <c r="BE329" i="2"/>
  <c r="T329" i="2"/>
  <c r="R329" i="2"/>
  <c r="P329" i="2"/>
  <c r="BI328" i="2"/>
  <c r="BH328" i="2"/>
  <c r="BG328" i="2"/>
  <c r="BE328" i="2"/>
  <c r="T328" i="2"/>
  <c r="R328" i="2"/>
  <c r="P328" i="2"/>
  <c r="BI327" i="2"/>
  <c r="BH327" i="2"/>
  <c r="BG327" i="2"/>
  <c r="BE327" i="2"/>
  <c r="T327" i="2"/>
  <c r="R327" i="2"/>
  <c r="P327" i="2"/>
  <c r="BI325" i="2"/>
  <c r="BH325" i="2"/>
  <c r="BG325" i="2"/>
  <c r="BE325" i="2"/>
  <c r="T325" i="2"/>
  <c r="R325" i="2"/>
  <c r="P325" i="2"/>
  <c r="BI324" i="2"/>
  <c r="BH324" i="2"/>
  <c r="BG324" i="2"/>
  <c r="BE324" i="2"/>
  <c r="T324" i="2"/>
  <c r="R324" i="2"/>
  <c r="P324" i="2"/>
  <c r="BI323" i="2"/>
  <c r="BH323" i="2"/>
  <c r="BG323" i="2"/>
  <c r="BE323" i="2"/>
  <c r="T323" i="2"/>
  <c r="R323" i="2"/>
  <c r="P323" i="2"/>
  <c r="BI322" i="2"/>
  <c r="BH322" i="2"/>
  <c r="BG322" i="2"/>
  <c r="BE322" i="2"/>
  <c r="T322" i="2"/>
  <c r="R322" i="2"/>
  <c r="P322" i="2"/>
  <c r="BI321" i="2"/>
  <c r="BH321" i="2"/>
  <c r="BG321" i="2"/>
  <c r="BE321" i="2"/>
  <c r="T321" i="2"/>
  <c r="R321" i="2"/>
  <c r="P321" i="2"/>
  <c r="BI319" i="2"/>
  <c r="BH319" i="2"/>
  <c r="BG319" i="2"/>
  <c r="BE319" i="2"/>
  <c r="T319" i="2"/>
  <c r="R319" i="2"/>
  <c r="P319" i="2"/>
  <c r="BI318" i="2"/>
  <c r="BH318" i="2"/>
  <c r="BG318" i="2"/>
  <c r="BE318" i="2"/>
  <c r="T318" i="2"/>
  <c r="R318" i="2"/>
  <c r="P318" i="2"/>
  <c r="BI317" i="2"/>
  <c r="BH317" i="2"/>
  <c r="BG317" i="2"/>
  <c r="BE317" i="2"/>
  <c r="T317" i="2"/>
  <c r="R317" i="2"/>
  <c r="P317" i="2"/>
  <c r="BI316" i="2"/>
  <c r="BH316" i="2"/>
  <c r="BG316" i="2"/>
  <c r="BE316" i="2"/>
  <c r="T316" i="2"/>
  <c r="R316" i="2"/>
  <c r="P316" i="2"/>
  <c r="BI315" i="2"/>
  <c r="BH315" i="2"/>
  <c r="BG315" i="2"/>
  <c r="BE315" i="2"/>
  <c r="T315" i="2"/>
  <c r="R315" i="2"/>
  <c r="P315" i="2"/>
  <c r="BI314" i="2"/>
  <c r="BH314" i="2"/>
  <c r="BG314" i="2"/>
  <c r="BE314" i="2"/>
  <c r="T314" i="2"/>
  <c r="R314" i="2"/>
  <c r="P314" i="2"/>
  <c r="BI313" i="2"/>
  <c r="BH313" i="2"/>
  <c r="BG313" i="2"/>
  <c r="BE313" i="2"/>
  <c r="T313" i="2"/>
  <c r="R313" i="2"/>
  <c r="P313" i="2"/>
  <c r="BI312" i="2"/>
  <c r="BH312" i="2"/>
  <c r="BG312" i="2"/>
  <c r="BE312" i="2"/>
  <c r="T312" i="2"/>
  <c r="R312" i="2"/>
  <c r="P312" i="2"/>
  <c r="BI311" i="2"/>
  <c r="BH311" i="2"/>
  <c r="BG311" i="2"/>
  <c r="BE311" i="2"/>
  <c r="T311" i="2"/>
  <c r="R311" i="2"/>
  <c r="P311" i="2"/>
  <c r="BI310" i="2"/>
  <c r="BH310" i="2"/>
  <c r="BG310" i="2"/>
  <c r="BE310" i="2"/>
  <c r="T310" i="2"/>
  <c r="R310" i="2"/>
  <c r="P310" i="2"/>
  <c r="BI309" i="2"/>
  <c r="BH309" i="2"/>
  <c r="BG309" i="2"/>
  <c r="BE309" i="2"/>
  <c r="T309" i="2"/>
  <c r="R309" i="2"/>
  <c r="P309" i="2"/>
  <c r="BI307" i="2"/>
  <c r="BH307" i="2"/>
  <c r="BG307" i="2"/>
  <c r="BE307" i="2"/>
  <c r="T307" i="2"/>
  <c r="R307" i="2"/>
  <c r="P307" i="2"/>
  <c r="BI306" i="2"/>
  <c r="BH306" i="2"/>
  <c r="BG306" i="2"/>
  <c r="BE306" i="2"/>
  <c r="T306" i="2"/>
  <c r="R306" i="2"/>
  <c r="P306" i="2"/>
  <c r="BI305" i="2"/>
  <c r="BH305" i="2"/>
  <c r="BG305" i="2"/>
  <c r="BE305" i="2"/>
  <c r="T305" i="2"/>
  <c r="R305" i="2"/>
  <c r="P305" i="2"/>
  <c r="BI304" i="2"/>
  <c r="BH304" i="2"/>
  <c r="BG304" i="2"/>
  <c r="BE304" i="2"/>
  <c r="T304" i="2"/>
  <c r="R304" i="2"/>
  <c r="P304" i="2"/>
  <c r="BI303" i="2"/>
  <c r="BH303" i="2"/>
  <c r="BG303" i="2"/>
  <c r="BE303" i="2"/>
  <c r="T303" i="2"/>
  <c r="R303" i="2"/>
  <c r="P303" i="2"/>
  <c r="BI302" i="2"/>
  <c r="BH302" i="2"/>
  <c r="BG302" i="2"/>
  <c r="BE302" i="2"/>
  <c r="T302" i="2"/>
  <c r="R302" i="2"/>
  <c r="P302" i="2"/>
  <c r="BI301" i="2"/>
  <c r="BH301" i="2"/>
  <c r="BG301" i="2"/>
  <c r="BE301" i="2"/>
  <c r="T301" i="2"/>
  <c r="R301" i="2"/>
  <c r="P301" i="2"/>
  <c r="BI300" i="2"/>
  <c r="BH300" i="2"/>
  <c r="BG300" i="2"/>
  <c r="BE300" i="2"/>
  <c r="T300" i="2"/>
  <c r="R300" i="2"/>
  <c r="P300" i="2"/>
  <c r="BI299" i="2"/>
  <c r="BH299" i="2"/>
  <c r="BG299" i="2"/>
  <c r="BE299" i="2"/>
  <c r="T299" i="2"/>
  <c r="R299" i="2"/>
  <c r="P299" i="2"/>
  <c r="BI298" i="2"/>
  <c r="BH298" i="2"/>
  <c r="BG298" i="2"/>
  <c r="BE298" i="2"/>
  <c r="T298" i="2"/>
  <c r="R298" i="2"/>
  <c r="P298" i="2"/>
  <c r="BI297" i="2"/>
  <c r="BH297" i="2"/>
  <c r="BG297" i="2"/>
  <c r="BE297" i="2"/>
  <c r="T297" i="2"/>
  <c r="R297" i="2"/>
  <c r="P297" i="2"/>
  <c r="BI296" i="2"/>
  <c r="BH296" i="2"/>
  <c r="BG296" i="2"/>
  <c r="BE296" i="2"/>
  <c r="T296" i="2"/>
  <c r="R296" i="2"/>
  <c r="P296" i="2"/>
  <c r="BI295" i="2"/>
  <c r="BH295" i="2"/>
  <c r="BG295" i="2"/>
  <c r="BE295" i="2"/>
  <c r="T295" i="2"/>
  <c r="R295" i="2"/>
  <c r="P295" i="2"/>
  <c r="BI294" i="2"/>
  <c r="BH294" i="2"/>
  <c r="BG294" i="2"/>
  <c r="BE294" i="2"/>
  <c r="T294" i="2"/>
  <c r="R294" i="2"/>
  <c r="P294" i="2"/>
  <c r="BI293" i="2"/>
  <c r="BH293" i="2"/>
  <c r="BG293" i="2"/>
  <c r="BE293" i="2"/>
  <c r="T293" i="2"/>
  <c r="R293" i="2"/>
  <c r="P293" i="2"/>
  <c r="BI292" i="2"/>
  <c r="BH292" i="2"/>
  <c r="BG292" i="2"/>
  <c r="BE292" i="2"/>
  <c r="T292" i="2"/>
  <c r="R292" i="2"/>
  <c r="P292" i="2"/>
  <c r="BI291" i="2"/>
  <c r="BH291" i="2"/>
  <c r="BG291" i="2"/>
  <c r="BE291" i="2"/>
  <c r="T291" i="2"/>
  <c r="R291" i="2"/>
  <c r="P291" i="2"/>
  <c r="BI290" i="2"/>
  <c r="BH290" i="2"/>
  <c r="BG290" i="2"/>
  <c r="BE290" i="2"/>
  <c r="T290" i="2"/>
  <c r="R290" i="2"/>
  <c r="P290" i="2"/>
  <c r="BI289" i="2"/>
  <c r="BH289" i="2"/>
  <c r="BG289" i="2"/>
  <c r="BE289" i="2"/>
  <c r="T289" i="2"/>
  <c r="R289" i="2"/>
  <c r="P289" i="2"/>
  <c r="BI288" i="2"/>
  <c r="BH288" i="2"/>
  <c r="BG288" i="2"/>
  <c r="BE288" i="2"/>
  <c r="T288" i="2"/>
  <c r="R288" i="2"/>
  <c r="P288" i="2"/>
  <c r="BI287" i="2"/>
  <c r="BH287" i="2"/>
  <c r="BG287" i="2"/>
  <c r="BE287" i="2"/>
  <c r="T287" i="2"/>
  <c r="R287" i="2"/>
  <c r="P287" i="2"/>
  <c r="BI286" i="2"/>
  <c r="BH286" i="2"/>
  <c r="BG286" i="2"/>
  <c r="BE286" i="2"/>
  <c r="T286" i="2"/>
  <c r="R286" i="2"/>
  <c r="P286" i="2"/>
  <c r="BI285" i="2"/>
  <c r="BH285" i="2"/>
  <c r="BG285" i="2"/>
  <c r="BE285" i="2"/>
  <c r="T285" i="2"/>
  <c r="R285" i="2"/>
  <c r="P285" i="2"/>
  <c r="BI283" i="2"/>
  <c r="BH283" i="2"/>
  <c r="BG283" i="2"/>
  <c r="BE283" i="2"/>
  <c r="T283" i="2"/>
  <c r="R283" i="2"/>
  <c r="P283" i="2"/>
  <c r="BI282" i="2"/>
  <c r="BH282" i="2"/>
  <c r="BG282" i="2"/>
  <c r="BE282" i="2"/>
  <c r="T282" i="2"/>
  <c r="R282" i="2"/>
  <c r="P282" i="2"/>
  <c r="BI281" i="2"/>
  <c r="BH281" i="2"/>
  <c r="BG281" i="2"/>
  <c r="BE281" i="2"/>
  <c r="T281" i="2"/>
  <c r="R281" i="2"/>
  <c r="P281" i="2"/>
  <c r="BI280" i="2"/>
  <c r="BH280" i="2"/>
  <c r="BG280" i="2"/>
  <c r="BE280" i="2"/>
  <c r="T280" i="2"/>
  <c r="R280" i="2"/>
  <c r="P280" i="2"/>
  <c r="BI279" i="2"/>
  <c r="BH279" i="2"/>
  <c r="BG279" i="2"/>
  <c r="BE279" i="2"/>
  <c r="T279" i="2"/>
  <c r="R279" i="2"/>
  <c r="P279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6" i="2"/>
  <c r="BH276" i="2"/>
  <c r="BG276" i="2"/>
  <c r="BE276" i="2"/>
  <c r="T276" i="2"/>
  <c r="R276" i="2"/>
  <c r="P276" i="2"/>
  <c r="BI275" i="2"/>
  <c r="BH275" i="2"/>
  <c r="BG275" i="2"/>
  <c r="BE275" i="2"/>
  <c r="T275" i="2"/>
  <c r="R275" i="2"/>
  <c r="P275" i="2"/>
  <c r="BI274" i="2"/>
  <c r="BH274" i="2"/>
  <c r="BG274" i="2"/>
  <c r="BE274" i="2"/>
  <c r="T274" i="2"/>
  <c r="R274" i="2"/>
  <c r="P274" i="2"/>
  <c r="BI273" i="2"/>
  <c r="BH273" i="2"/>
  <c r="BG273" i="2"/>
  <c r="BE273" i="2"/>
  <c r="T273" i="2"/>
  <c r="R273" i="2"/>
  <c r="P273" i="2"/>
  <c r="BI271" i="2"/>
  <c r="BH271" i="2"/>
  <c r="BG271" i="2"/>
  <c r="BE271" i="2"/>
  <c r="T271" i="2"/>
  <c r="R271" i="2"/>
  <c r="P271" i="2"/>
  <c r="BI270" i="2"/>
  <c r="BH270" i="2"/>
  <c r="BG270" i="2"/>
  <c r="BE270" i="2"/>
  <c r="T270" i="2"/>
  <c r="R270" i="2"/>
  <c r="P270" i="2"/>
  <c r="BI269" i="2"/>
  <c r="BH269" i="2"/>
  <c r="BG269" i="2"/>
  <c r="BE269" i="2"/>
  <c r="T269" i="2"/>
  <c r="R269" i="2"/>
  <c r="P269" i="2"/>
  <c r="BI268" i="2"/>
  <c r="BH268" i="2"/>
  <c r="BG268" i="2"/>
  <c r="BE268" i="2"/>
  <c r="T268" i="2"/>
  <c r="R268" i="2"/>
  <c r="P268" i="2"/>
  <c r="BI267" i="2"/>
  <c r="BH267" i="2"/>
  <c r="BG267" i="2"/>
  <c r="BE267" i="2"/>
  <c r="T267" i="2"/>
  <c r="R267" i="2"/>
  <c r="P267" i="2"/>
  <c r="BI266" i="2"/>
  <c r="BH266" i="2"/>
  <c r="BG266" i="2"/>
  <c r="BE266" i="2"/>
  <c r="T266" i="2"/>
  <c r="R266" i="2"/>
  <c r="P266" i="2"/>
  <c r="BI265" i="2"/>
  <c r="BH265" i="2"/>
  <c r="BG265" i="2"/>
  <c r="BE265" i="2"/>
  <c r="T265" i="2"/>
  <c r="R265" i="2"/>
  <c r="P265" i="2"/>
  <c r="BI264" i="2"/>
  <c r="BH264" i="2"/>
  <c r="BG264" i="2"/>
  <c r="BE264" i="2"/>
  <c r="T264" i="2"/>
  <c r="R264" i="2"/>
  <c r="P264" i="2"/>
  <c r="BI262" i="2"/>
  <c r="BH262" i="2"/>
  <c r="BG262" i="2"/>
  <c r="BE262" i="2"/>
  <c r="T262" i="2"/>
  <c r="R262" i="2"/>
  <c r="P262" i="2"/>
  <c r="BI261" i="2"/>
  <c r="BH261" i="2"/>
  <c r="BG261" i="2"/>
  <c r="BE261" i="2"/>
  <c r="T261" i="2"/>
  <c r="R261" i="2"/>
  <c r="P261" i="2"/>
  <c r="BI259" i="2"/>
  <c r="BH259" i="2"/>
  <c r="BG259" i="2"/>
  <c r="BE259" i="2"/>
  <c r="T259" i="2"/>
  <c r="R259" i="2"/>
  <c r="P259" i="2"/>
  <c r="BI258" i="2"/>
  <c r="BH258" i="2"/>
  <c r="BG258" i="2"/>
  <c r="BE258" i="2"/>
  <c r="T258" i="2"/>
  <c r="R258" i="2"/>
  <c r="P258" i="2"/>
  <c r="BI257" i="2"/>
  <c r="BH257" i="2"/>
  <c r="BG257" i="2"/>
  <c r="BE257" i="2"/>
  <c r="T257" i="2"/>
  <c r="R257" i="2"/>
  <c r="P257" i="2"/>
  <c r="BI256" i="2"/>
  <c r="BH256" i="2"/>
  <c r="BG256" i="2"/>
  <c r="BE256" i="2"/>
  <c r="T256" i="2"/>
  <c r="R256" i="2"/>
  <c r="P256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52" i="2"/>
  <c r="BH252" i="2"/>
  <c r="BG252" i="2"/>
  <c r="BE252" i="2"/>
  <c r="T252" i="2"/>
  <c r="R252" i="2"/>
  <c r="P252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9" i="2"/>
  <c r="BH249" i="2"/>
  <c r="BG249" i="2"/>
  <c r="BE249" i="2"/>
  <c r="T249" i="2"/>
  <c r="R249" i="2"/>
  <c r="P249" i="2"/>
  <c r="BI248" i="2"/>
  <c r="BH248" i="2"/>
  <c r="BG248" i="2"/>
  <c r="BE248" i="2"/>
  <c r="T248" i="2"/>
  <c r="R248" i="2"/>
  <c r="P248" i="2"/>
  <c r="BI247" i="2"/>
  <c r="BH247" i="2"/>
  <c r="BG247" i="2"/>
  <c r="BE247" i="2"/>
  <c r="T247" i="2"/>
  <c r="R247" i="2"/>
  <c r="P247" i="2"/>
  <c r="BI246" i="2"/>
  <c r="BH246" i="2"/>
  <c r="BG246" i="2"/>
  <c r="BE246" i="2"/>
  <c r="T246" i="2"/>
  <c r="R246" i="2"/>
  <c r="P246" i="2"/>
  <c r="BI245" i="2"/>
  <c r="BH245" i="2"/>
  <c r="BG245" i="2"/>
  <c r="BE245" i="2"/>
  <c r="T245" i="2"/>
  <c r="R245" i="2"/>
  <c r="P245" i="2"/>
  <c r="BI244" i="2"/>
  <c r="BH244" i="2"/>
  <c r="BG244" i="2"/>
  <c r="BE244" i="2"/>
  <c r="T244" i="2"/>
  <c r="R244" i="2"/>
  <c r="P244" i="2"/>
  <c r="BI243" i="2"/>
  <c r="BH243" i="2"/>
  <c r="BG243" i="2"/>
  <c r="BE243" i="2"/>
  <c r="T243" i="2"/>
  <c r="R243" i="2"/>
  <c r="P243" i="2"/>
  <c r="BI242" i="2"/>
  <c r="BH242" i="2"/>
  <c r="BG242" i="2"/>
  <c r="BE242" i="2"/>
  <c r="T242" i="2"/>
  <c r="R242" i="2"/>
  <c r="P242" i="2"/>
  <c r="BI239" i="2"/>
  <c r="BH239" i="2"/>
  <c r="BG239" i="2"/>
  <c r="BE239" i="2"/>
  <c r="T239" i="2"/>
  <c r="R239" i="2"/>
  <c r="P239" i="2"/>
  <c r="BI238" i="2"/>
  <c r="BH238" i="2"/>
  <c r="BG238" i="2"/>
  <c r="BE238" i="2"/>
  <c r="T238" i="2"/>
  <c r="R238" i="2"/>
  <c r="P238" i="2"/>
  <c r="BI236" i="2"/>
  <c r="BH236" i="2"/>
  <c r="BG236" i="2"/>
  <c r="BE236" i="2"/>
  <c r="T236" i="2"/>
  <c r="R236" i="2"/>
  <c r="P236" i="2"/>
  <c r="BI235" i="2"/>
  <c r="BH235" i="2"/>
  <c r="BG235" i="2"/>
  <c r="BE235" i="2"/>
  <c r="T235" i="2"/>
  <c r="R235" i="2"/>
  <c r="P235" i="2"/>
  <c r="BI234" i="2"/>
  <c r="BH234" i="2"/>
  <c r="BG234" i="2"/>
  <c r="BE234" i="2"/>
  <c r="T234" i="2"/>
  <c r="R234" i="2"/>
  <c r="P234" i="2"/>
  <c r="BI233" i="2"/>
  <c r="BH233" i="2"/>
  <c r="BG233" i="2"/>
  <c r="BE233" i="2"/>
  <c r="T233" i="2"/>
  <c r="R233" i="2"/>
  <c r="P233" i="2"/>
  <c r="BI232" i="2"/>
  <c r="BH232" i="2"/>
  <c r="BG232" i="2"/>
  <c r="BE232" i="2"/>
  <c r="T232" i="2"/>
  <c r="R232" i="2"/>
  <c r="P232" i="2"/>
  <c r="BI231" i="2"/>
  <c r="BH231" i="2"/>
  <c r="BG231" i="2"/>
  <c r="BE231" i="2"/>
  <c r="T231" i="2"/>
  <c r="R231" i="2"/>
  <c r="P231" i="2"/>
  <c r="BI230" i="2"/>
  <c r="BH230" i="2"/>
  <c r="BG230" i="2"/>
  <c r="BE230" i="2"/>
  <c r="T230" i="2"/>
  <c r="R230" i="2"/>
  <c r="P230" i="2"/>
  <c r="BI229" i="2"/>
  <c r="BH229" i="2"/>
  <c r="BG229" i="2"/>
  <c r="BE229" i="2"/>
  <c r="T229" i="2"/>
  <c r="R229" i="2"/>
  <c r="P229" i="2"/>
  <c r="BI228" i="2"/>
  <c r="BH228" i="2"/>
  <c r="BG228" i="2"/>
  <c r="BE228" i="2"/>
  <c r="T228" i="2"/>
  <c r="R228" i="2"/>
  <c r="P228" i="2"/>
  <c r="BI226" i="2"/>
  <c r="BH226" i="2"/>
  <c r="BG226" i="2"/>
  <c r="BE226" i="2"/>
  <c r="T226" i="2"/>
  <c r="R226" i="2"/>
  <c r="P226" i="2"/>
  <c r="BI225" i="2"/>
  <c r="BH225" i="2"/>
  <c r="BG225" i="2"/>
  <c r="BE225" i="2"/>
  <c r="T225" i="2"/>
  <c r="R225" i="2"/>
  <c r="P225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9" i="2"/>
  <c r="BH219" i="2"/>
  <c r="BG219" i="2"/>
  <c r="BE219" i="2"/>
  <c r="T219" i="2"/>
  <c r="R219" i="2"/>
  <c r="P219" i="2"/>
  <c r="BI218" i="2"/>
  <c r="BH218" i="2"/>
  <c r="BG218" i="2"/>
  <c r="BE218" i="2"/>
  <c r="T218" i="2"/>
  <c r="R218" i="2"/>
  <c r="P218" i="2"/>
  <c r="BI217" i="2"/>
  <c r="BH217" i="2"/>
  <c r="BG217" i="2"/>
  <c r="BE217" i="2"/>
  <c r="T217" i="2"/>
  <c r="R217" i="2"/>
  <c r="P217" i="2"/>
  <c r="BI216" i="2"/>
  <c r="BH216" i="2"/>
  <c r="BG216" i="2"/>
  <c r="BE216" i="2"/>
  <c r="T216" i="2"/>
  <c r="R216" i="2"/>
  <c r="P216" i="2"/>
  <c r="BI215" i="2"/>
  <c r="BH215" i="2"/>
  <c r="BG215" i="2"/>
  <c r="BE215" i="2"/>
  <c r="T215" i="2"/>
  <c r="R215" i="2"/>
  <c r="P215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8" i="2"/>
  <c r="BH208" i="2"/>
  <c r="BG208" i="2"/>
  <c r="BE208" i="2"/>
  <c r="T208" i="2"/>
  <c r="R208" i="2"/>
  <c r="P208" i="2"/>
  <c r="BI207" i="2"/>
  <c r="BH207" i="2"/>
  <c r="BG207" i="2"/>
  <c r="BE207" i="2"/>
  <c r="T207" i="2"/>
  <c r="R207" i="2"/>
  <c r="P207" i="2"/>
  <c r="BI206" i="2"/>
  <c r="BH206" i="2"/>
  <c r="BG206" i="2"/>
  <c r="BE206" i="2"/>
  <c r="T206" i="2"/>
  <c r="R206" i="2"/>
  <c r="P206" i="2"/>
  <c r="BI204" i="2"/>
  <c r="BH204" i="2"/>
  <c r="BG204" i="2"/>
  <c r="BE204" i="2"/>
  <c r="T204" i="2"/>
  <c r="R204" i="2"/>
  <c r="P204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7" i="2"/>
  <c r="BH197" i="2"/>
  <c r="BG197" i="2"/>
  <c r="BE197" i="2"/>
  <c r="T197" i="2"/>
  <c r="R197" i="2"/>
  <c r="P197" i="2"/>
  <c r="BI196" i="2"/>
  <c r="BH196" i="2"/>
  <c r="BG196" i="2"/>
  <c r="BE196" i="2"/>
  <c r="T196" i="2"/>
  <c r="R196" i="2"/>
  <c r="P196" i="2"/>
  <c r="BI195" i="2"/>
  <c r="BH195" i="2"/>
  <c r="BG195" i="2"/>
  <c r="BE195" i="2"/>
  <c r="T195" i="2"/>
  <c r="R195" i="2"/>
  <c r="P195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6" i="2"/>
  <c r="BH186" i="2"/>
  <c r="BG186" i="2"/>
  <c r="BE186" i="2"/>
  <c r="T186" i="2"/>
  <c r="R186" i="2"/>
  <c r="P186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6" i="2"/>
  <c r="BH176" i="2"/>
  <c r="BG176" i="2"/>
  <c r="BE176" i="2"/>
  <c r="T176" i="2"/>
  <c r="R176" i="2"/>
  <c r="P176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F143" i="2"/>
  <c r="F141" i="2"/>
  <c r="E139" i="2"/>
  <c r="F95" i="2"/>
  <c r="F93" i="2"/>
  <c r="E91" i="2"/>
  <c r="J28" i="2"/>
  <c r="E28" i="2"/>
  <c r="J144" i="2"/>
  <c r="J27" i="2"/>
  <c r="J25" i="2"/>
  <c r="E25" i="2"/>
  <c r="J143" i="2"/>
  <c r="J24" i="2"/>
  <c r="J22" i="2"/>
  <c r="E22" i="2"/>
  <c r="F96" i="2"/>
  <c r="J21" i="2"/>
  <c r="J16" i="2"/>
  <c r="J93" i="2" s="1"/>
  <c r="E7" i="2"/>
  <c r="E133" i="2" s="1"/>
  <c r="L90" i="1"/>
  <c r="AM90" i="1"/>
  <c r="AM89" i="1"/>
  <c r="L89" i="1"/>
  <c r="AM87" i="1"/>
  <c r="L87" i="1"/>
  <c r="L85" i="1"/>
  <c r="J318" i="2"/>
  <c r="BK277" i="2"/>
  <c r="BK224" i="2"/>
  <c r="BK178" i="2"/>
  <c r="BK275" i="2"/>
  <c r="BK258" i="2"/>
  <c r="J214" i="2"/>
  <c r="BK167" i="2"/>
  <c r="BK323" i="2"/>
  <c r="J297" i="2"/>
  <c r="BK259" i="2"/>
  <c r="J233" i="2"/>
  <c r="BK211" i="2"/>
  <c r="J181" i="2"/>
  <c r="BK331" i="2"/>
  <c r="BK312" i="2"/>
  <c r="BK276" i="2"/>
  <c r="BK250" i="2"/>
  <c r="BK215" i="2"/>
  <c r="BK186" i="2"/>
  <c r="J164" i="2"/>
  <c r="BK333" i="2"/>
  <c r="J298" i="2"/>
  <c r="J276" i="2"/>
  <c r="BK245" i="2"/>
  <c r="BK184" i="2"/>
  <c r="J154" i="2"/>
  <c r="J325" i="2"/>
  <c r="J303" i="2"/>
  <c r="BK267" i="2"/>
  <c r="BK239" i="2"/>
  <c r="J180" i="2"/>
  <c r="J157" i="2"/>
  <c r="BK265" i="2"/>
  <c r="J210" i="2"/>
  <c r="BK187" i="2"/>
  <c r="BK164" i="2"/>
  <c r="BK150" i="2"/>
  <c r="J323" i="2"/>
  <c r="J250" i="2"/>
  <c r="J207" i="2"/>
  <c r="BK160" i="2"/>
  <c r="J231" i="3"/>
  <c r="J194" i="3"/>
  <c r="J159" i="3"/>
  <c r="J246" i="3"/>
  <c r="BK219" i="3"/>
  <c r="J183" i="3"/>
  <c r="J158" i="3"/>
  <c r="J188" i="3"/>
  <c r="BK163" i="3"/>
  <c r="J146" i="3"/>
  <c r="BK255" i="3"/>
  <c r="BK176" i="3"/>
  <c r="J143" i="3"/>
  <c r="BK209" i="3"/>
  <c r="BK185" i="3"/>
  <c r="BK156" i="3"/>
  <c r="J252" i="3"/>
  <c r="J233" i="3"/>
  <c r="BK205" i="3"/>
  <c r="BK187" i="3"/>
  <c r="BK165" i="3"/>
  <c r="BK147" i="3"/>
  <c r="J244" i="3"/>
  <c r="BK229" i="3"/>
  <c r="BK207" i="3"/>
  <c r="J187" i="3"/>
  <c r="BK161" i="3"/>
  <c r="J255" i="3"/>
  <c r="J228" i="3"/>
  <c r="BK194" i="3"/>
  <c r="J155" i="3"/>
  <c r="BK156" i="4"/>
  <c r="BK177" i="4"/>
  <c r="J178" i="4"/>
  <c r="J166" i="4"/>
  <c r="BK137" i="4"/>
  <c r="J144" i="4"/>
  <c r="BK168" i="4"/>
  <c r="J136" i="4"/>
  <c r="BK175" i="4"/>
  <c r="BK151" i="4"/>
  <c r="J168" i="4"/>
  <c r="BK158" i="5"/>
  <c r="J159" i="5"/>
  <c r="BK168" i="5"/>
  <c r="BK142" i="5"/>
  <c r="BK150" i="5"/>
  <c r="BK154" i="5"/>
  <c r="BK169" i="5"/>
  <c r="BK161" i="5"/>
  <c r="J136" i="5"/>
  <c r="J266" i="6"/>
  <c r="BK242" i="6"/>
  <c r="BK213" i="6"/>
  <c r="BK181" i="6"/>
  <c r="J158" i="6"/>
  <c r="BK290" i="6"/>
  <c r="BK255" i="6"/>
  <c r="BK232" i="6"/>
  <c r="BK197" i="6"/>
  <c r="J176" i="6"/>
  <c r="BK284" i="6"/>
  <c r="BK238" i="6"/>
  <c r="J218" i="6"/>
  <c r="BK180" i="6"/>
  <c r="J290" i="6"/>
  <c r="BK275" i="6"/>
  <c r="J243" i="6"/>
  <c r="J174" i="6"/>
  <c r="J148" i="6"/>
  <c r="J277" i="6"/>
  <c r="BK241" i="6"/>
  <c r="J199" i="6"/>
  <c r="BK169" i="6"/>
  <c r="J289" i="6"/>
  <c r="BK223" i="6"/>
  <c r="J208" i="6"/>
  <c r="J200" i="6"/>
  <c r="J143" i="6"/>
  <c r="BK271" i="6"/>
  <c r="BK256" i="6"/>
  <c r="J219" i="6"/>
  <c r="J173" i="6"/>
  <c r="BK139" i="6"/>
  <c r="BK289" i="6"/>
  <c r="J264" i="6"/>
  <c r="BK229" i="6"/>
  <c r="BK216" i="6"/>
  <c r="BK166" i="6"/>
  <c r="BK142" i="6"/>
  <c r="BK129" i="7"/>
  <c r="J141" i="9"/>
  <c r="J138" i="9"/>
  <c r="BK135" i="9"/>
  <c r="J179" i="9"/>
  <c r="J175" i="9"/>
  <c r="J182" i="9"/>
  <c r="BK182" i="9"/>
  <c r="J161" i="9"/>
  <c r="J134" i="9"/>
  <c r="BK174" i="9"/>
  <c r="BK155" i="9"/>
  <c r="BK134" i="9"/>
  <c r="BK152" i="9"/>
  <c r="BK166" i="10"/>
  <c r="J169" i="10"/>
  <c r="BK134" i="10"/>
  <c r="J151" i="10"/>
  <c r="J133" i="10"/>
  <c r="J157" i="10"/>
  <c r="J139" i="10"/>
  <c r="J160" i="10"/>
  <c r="J134" i="10"/>
  <c r="BK138" i="10"/>
  <c r="J332" i="2"/>
  <c r="J285" i="2"/>
  <c r="J232" i="2"/>
  <c r="J195" i="2"/>
  <c r="BK307" i="2"/>
  <c r="J251" i="2"/>
  <c r="J223" i="2"/>
  <c r="BK192" i="2"/>
  <c r="J165" i="2"/>
  <c r="BK298" i="2"/>
  <c r="J264" i="2"/>
  <c r="BK229" i="2"/>
  <c r="BK203" i="2"/>
  <c r="BK179" i="2"/>
  <c r="BK332" i="2"/>
  <c r="J315" i="2"/>
  <c r="J291" i="2"/>
  <c r="J259" i="2"/>
  <c r="J244" i="2"/>
  <c r="BK223" i="2"/>
  <c r="J201" i="2"/>
  <c r="BK180" i="2"/>
  <c r="BK162" i="2"/>
  <c r="BK327" i="2"/>
  <c r="J304" i="2"/>
  <c r="J290" i="2"/>
  <c r="J229" i="2"/>
  <c r="J169" i="2"/>
  <c r="J319" i="2"/>
  <c r="BK295" i="2"/>
  <c r="J257" i="2"/>
  <c r="BK232" i="2"/>
  <c r="BK169" i="2"/>
  <c r="BK317" i="2"/>
  <c r="J289" i="2"/>
  <c r="J271" i="2"/>
  <c r="J224" i="2"/>
  <c r="BK204" i="2"/>
  <c r="J186" i="2"/>
  <c r="J158" i="2"/>
  <c r="J341" i="2"/>
  <c r="J321" i="2"/>
  <c r="J275" i="2"/>
  <c r="BK221" i="2"/>
  <c r="BK193" i="2"/>
  <c r="BK244" i="3"/>
  <c r="BK213" i="3"/>
  <c r="J189" i="3"/>
  <c r="J168" i="3"/>
  <c r="J245" i="3"/>
  <c r="J213" i="3"/>
  <c r="BK175" i="3"/>
  <c r="J200" i="3"/>
  <c r="J186" i="3"/>
  <c r="BK167" i="3"/>
  <c r="BK143" i="3"/>
  <c r="J254" i="3"/>
  <c r="BK196" i="3"/>
  <c r="BK148" i="3"/>
  <c r="BK212" i="3"/>
  <c r="J190" i="3"/>
  <c r="J151" i="3"/>
  <c r="BK251" i="3"/>
  <c r="BK226" i="3"/>
  <c r="BK198" i="3"/>
  <c r="J178" i="3"/>
  <c r="J251" i="3"/>
  <c r="BK239" i="3"/>
  <c r="J222" i="3"/>
  <c r="J195" i="3"/>
  <c r="BK169" i="3"/>
  <c r="BK138" i="3"/>
  <c r="J239" i="3"/>
  <c r="BK225" i="3"/>
  <c r="BK195" i="3"/>
  <c r="BK150" i="3"/>
  <c r="J169" i="4"/>
  <c r="BK147" i="4"/>
  <c r="J155" i="4"/>
  <c r="BK174" i="4"/>
  <c r="J149" i="4"/>
  <c r="J180" i="4"/>
  <c r="J154" i="4"/>
  <c r="J183" i="4"/>
  <c r="J147" i="4"/>
  <c r="BK176" i="4"/>
  <c r="J132" i="4"/>
  <c r="BK139" i="4"/>
  <c r="J165" i="5"/>
  <c r="J169" i="5"/>
  <c r="BK145" i="5"/>
  <c r="J167" i="5"/>
  <c r="BK153" i="5"/>
  <c r="J172" i="5"/>
  <c r="BK137" i="5"/>
  <c r="J140" i="5"/>
  <c r="J252" i="6"/>
  <c r="BK237" i="6"/>
  <c r="J182" i="6"/>
  <c r="BK163" i="6"/>
  <c r="J146" i="6"/>
  <c r="BK269" i="6"/>
  <c r="J240" i="6"/>
  <c r="J214" i="6"/>
  <c r="BK177" i="6"/>
  <c r="J163" i="6"/>
  <c r="J293" i="6"/>
  <c r="J250" i="6"/>
  <c r="BK228" i="6"/>
  <c r="J197" i="6"/>
  <c r="BK168" i="6"/>
  <c r="BK147" i="6"/>
  <c r="J265" i="6"/>
  <c r="BK233" i="6"/>
  <c r="BK189" i="6"/>
  <c r="J138" i="6"/>
  <c r="J238" i="6"/>
  <c r="BK202" i="6"/>
  <c r="J179" i="6"/>
  <c r="J292" i="6"/>
  <c r="BK247" i="6"/>
  <c r="J212" i="6"/>
  <c r="BK196" i="6"/>
  <c r="BK161" i="6"/>
  <c r="J268" i="6"/>
  <c r="BK246" i="6"/>
  <c r="BK199" i="6"/>
  <c r="BK159" i="6"/>
  <c r="J297" i="6"/>
  <c r="J256" i="6"/>
  <c r="J221" i="6"/>
  <c r="J209" i="6"/>
  <c r="J185" i="6"/>
  <c r="J150" i="6"/>
  <c r="J129" i="7"/>
  <c r="J129" i="8"/>
  <c r="F39" i="8"/>
  <c r="BB103" i="1" s="1"/>
  <c r="BK148" i="9"/>
  <c r="J136" i="9"/>
  <c r="J152" i="9"/>
  <c r="BK162" i="9"/>
  <c r="J174" i="9"/>
  <c r="J177" i="9"/>
  <c r="J156" i="9"/>
  <c r="J162" i="9"/>
  <c r="BK169" i="9"/>
  <c r="BK150" i="9"/>
  <c r="J159" i="10"/>
  <c r="BK171" i="10"/>
  <c r="J136" i="10"/>
  <c r="BK152" i="10"/>
  <c r="BK164" i="10"/>
  <c r="BK144" i="10"/>
  <c r="J152" i="10"/>
  <c r="BK169" i="10"/>
  <c r="J143" i="10"/>
  <c r="J155" i="10"/>
  <c r="BK143" i="10"/>
  <c r="BK289" i="2"/>
  <c r="BK256" i="2"/>
  <c r="J203" i="2"/>
  <c r="J328" i="2"/>
  <c r="BK274" i="2"/>
  <c r="BK236" i="2"/>
  <c r="J218" i="2"/>
  <c r="J178" i="2"/>
  <c r="J333" i="2"/>
  <c r="J305" i="2"/>
  <c r="J288" i="2"/>
  <c r="BK257" i="2"/>
  <c r="BK230" i="2"/>
  <c r="BK201" i="2"/>
  <c r="BK176" i="2"/>
  <c r="J335" i="2"/>
  <c r="BK299" i="2"/>
  <c r="BK279" i="2"/>
  <c r="BK249" i="2"/>
  <c r="BK209" i="2"/>
  <c r="BK182" i="2"/>
  <c r="BK159" i="2"/>
  <c r="BK315" i="2"/>
  <c r="J301" i="2"/>
  <c r="J269" i="2"/>
  <c r="BK210" i="2"/>
  <c r="J170" i="2"/>
  <c r="BK328" i="2"/>
  <c r="BK309" i="2"/>
  <c r="BK288" i="2"/>
  <c r="BK255" i="2"/>
  <c r="BK207" i="2"/>
  <c r="BK170" i="2"/>
  <c r="BK305" i="2"/>
  <c r="BK273" i="2"/>
  <c r="J222" i="2"/>
  <c r="BK206" i="2"/>
  <c r="BK181" i="2"/>
  <c r="BK153" i="2"/>
  <c r="J331" i="2"/>
  <c r="J295" i="2"/>
  <c r="BK242" i="2"/>
  <c r="BK189" i="2"/>
  <c r="BK252" i="3"/>
  <c r="J212" i="3"/>
  <c r="BK188" i="3"/>
  <c r="J161" i="3"/>
  <c r="BK253" i="3"/>
  <c r="J232" i="3"/>
  <c r="J204" i="3"/>
  <c r="BK179" i="3"/>
  <c r="J156" i="3"/>
  <c r="J171" i="3"/>
  <c r="J160" i="3"/>
  <c r="J140" i="3"/>
  <c r="J224" i="3"/>
  <c r="J164" i="3"/>
  <c r="BK238" i="3"/>
  <c r="BK206" i="3"/>
  <c r="J182" i="3"/>
  <c r="BK155" i="3"/>
  <c r="BK137" i="3"/>
  <c r="J227" i="3"/>
  <c r="BK203" i="3"/>
  <c r="BK180" i="3"/>
  <c r="BK154" i="3"/>
  <c r="J137" i="3"/>
  <c r="BK248" i="3"/>
  <c r="J225" i="3"/>
  <c r="BK202" i="3"/>
  <c r="J176" i="3"/>
  <c r="BK166" i="3"/>
  <c r="BK258" i="3"/>
  <c r="BK234" i="3"/>
  <c r="BK211" i="3"/>
  <c r="BK183" i="3"/>
  <c r="BK178" i="4"/>
  <c r="J151" i="4"/>
  <c r="BK181" i="4"/>
  <c r="BK135" i="4"/>
  <c r="BK169" i="4"/>
  <c r="BK145" i="4"/>
  <c r="J174" i="4"/>
  <c r="BK138" i="4"/>
  <c r="BK171" i="4"/>
  <c r="BK140" i="4"/>
  <c r="BK160" i="4"/>
  <c r="BK164" i="4"/>
  <c r="J142" i="4"/>
  <c r="J170" i="5"/>
  <c r="BK165" i="5"/>
  <c r="BK159" i="5"/>
  <c r="BK170" i="5"/>
  <c r="BK146" i="5"/>
  <c r="J151" i="5"/>
  <c r="J148" i="5"/>
  <c r="J160" i="5"/>
  <c r="J163" i="5"/>
  <c r="BK141" i="5"/>
  <c r="BK292" i="6"/>
  <c r="BK254" i="6"/>
  <c r="J241" i="6"/>
  <c r="BK208" i="6"/>
  <c r="BK179" i="6"/>
  <c r="BK162" i="6"/>
  <c r="J294" i="6"/>
  <c r="BK267" i="6"/>
  <c r="BK239" i="6"/>
  <c r="BK221" i="6"/>
  <c r="J190" i="6"/>
  <c r="J155" i="6"/>
  <c r="J136" i="6"/>
  <c r="J257" i="6"/>
  <c r="J229" i="6"/>
  <c r="BK211" i="6"/>
  <c r="BK185" i="6"/>
  <c r="BK158" i="6"/>
  <c r="BK286" i="6"/>
  <c r="J260" i="6"/>
  <c r="J210" i="6"/>
  <c r="J142" i="6"/>
  <c r="J279" i="6"/>
  <c r="BK249" i="6"/>
  <c r="BK219" i="6"/>
  <c r="BK182" i="6"/>
  <c r="J159" i="6"/>
  <c r="BK268" i="6"/>
  <c r="J228" i="6"/>
  <c r="J205" i="6"/>
  <c r="J175" i="6"/>
  <c r="BK141" i="6"/>
  <c r="BK257" i="6"/>
  <c r="BK220" i="6"/>
  <c r="J180" i="6"/>
  <c r="BK152" i="6"/>
  <c r="BK294" i="6"/>
  <c r="BK276" i="6"/>
  <c r="J258" i="6"/>
  <c r="BK225" i="6"/>
  <c r="J213" i="6"/>
  <c r="BK194" i="6"/>
  <c r="BK160" i="6"/>
  <c r="BK138" i="6"/>
  <c r="F41" i="8"/>
  <c r="BD103" i="1"/>
  <c r="J164" i="9"/>
  <c r="J155" i="9"/>
  <c r="J143" i="9"/>
  <c r="BK157" i="9"/>
  <c r="BK137" i="9"/>
  <c r="J165" i="9"/>
  <c r="J137" i="9"/>
  <c r="J170" i="9"/>
  <c r="BK143" i="9"/>
  <c r="BK153" i="9"/>
  <c r="BK178" i="9"/>
  <c r="BK161" i="9"/>
  <c r="BK146" i="9"/>
  <c r="J141" i="10"/>
  <c r="BK168" i="10"/>
  <c r="J166" i="10"/>
  <c r="J132" i="10"/>
  <c r="J156" i="10"/>
  <c r="J170" i="10"/>
  <c r="J131" i="10"/>
  <c r="J142" i="10"/>
  <c r="BK153" i="10"/>
  <c r="J149" i="10"/>
  <c r="BK313" i="2"/>
  <c r="BK271" i="2"/>
  <c r="J212" i="2"/>
  <c r="J184" i="2"/>
  <c r="BK311" i="2"/>
  <c r="J267" i="2"/>
  <c r="BK235" i="2"/>
  <c r="J198" i="2"/>
  <c r="BK303" i="2"/>
  <c r="J286" i="2"/>
  <c r="J256" i="2"/>
  <c r="J226" i="2"/>
  <c r="J202" i="2"/>
  <c r="J167" i="2"/>
  <c r="BK329" i="2"/>
  <c r="J294" i="2"/>
  <c r="J283" i="2"/>
  <c r="J239" i="2"/>
  <c r="BK212" i="2"/>
  <c r="BK198" i="2"/>
  <c r="BK166" i="2"/>
  <c r="BK321" i="2"/>
  <c r="BK292" i="2"/>
  <c r="J268" i="2"/>
  <c r="J206" i="2"/>
  <c r="BK152" i="2"/>
  <c r="J312" i="2"/>
  <c r="BK281" i="2"/>
  <c r="BK252" i="2"/>
  <c r="J189" i="2"/>
  <c r="BK336" i="2"/>
  <c r="J310" i="2"/>
  <c r="BK282" i="2"/>
  <c r="J225" i="2"/>
  <c r="J191" i="2"/>
  <c r="BK165" i="2"/>
  <c r="BK341" i="2"/>
  <c r="J329" i="2"/>
  <c r="J292" i="2"/>
  <c r="J235" i="2"/>
  <c r="BK185" i="2"/>
  <c r="J253" i="3"/>
  <c r="J214" i="3"/>
  <c r="J198" i="3"/>
  <c r="BK174" i="3"/>
  <c r="BK151" i="3"/>
  <c r="BK228" i="3"/>
  <c r="J205" i="3"/>
  <c r="J180" i="3"/>
  <c r="J136" i="3"/>
  <c r="BK168" i="3"/>
  <c r="BK159" i="3"/>
  <c r="J138" i="3"/>
  <c r="J197" i="3"/>
  <c r="J153" i="3"/>
  <c r="BK140" i="3"/>
  <c r="J235" i="3"/>
  <c r="BK193" i="3"/>
  <c r="BK173" i="3"/>
  <c r="BK139" i="3"/>
  <c r="BK230" i="3"/>
  <c r="BK204" i="3"/>
  <c r="J193" i="3"/>
  <c r="BK172" i="3"/>
  <c r="BK141" i="3"/>
  <c r="BK246" i="3"/>
  <c r="BK236" i="3"/>
  <c r="J220" i="3"/>
  <c r="BK190" i="3"/>
  <c r="J173" i="3"/>
  <c r="BK158" i="3"/>
  <c r="J237" i="3"/>
  <c r="BK217" i="3"/>
  <c r="J179" i="3"/>
  <c r="BK180" i="4"/>
  <c r="J158" i="4"/>
  <c r="J163" i="4"/>
  <c r="J171" i="4"/>
  <c r="BK144" i="4"/>
  <c r="BK172" i="4"/>
  <c r="BK142" i="4"/>
  <c r="BK166" i="4"/>
  <c r="J139" i="4"/>
  <c r="BK136" i="4"/>
  <c r="BK163" i="4"/>
  <c r="J145" i="4"/>
  <c r="J159" i="4"/>
  <c r="BK167" i="5"/>
  <c r="BK143" i="5"/>
  <c r="BK135" i="5"/>
  <c r="J135" i="5"/>
  <c r="BK140" i="5"/>
  <c r="BK138" i="5"/>
  <c r="J166" i="5"/>
  <c r="J153" i="5"/>
  <c r="J272" i="6"/>
  <c r="J245" i="6"/>
  <c r="J206" i="6"/>
  <c r="BK174" i="6"/>
  <c r="BK155" i="6"/>
  <c r="J271" i="6"/>
  <c r="BK245" i="6"/>
  <c r="BK230" i="6"/>
  <c r="J193" i="6"/>
  <c r="J165" i="6"/>
  <c r="BK143" i="6"/>
  <c r="BK248" i="6"/>
  <c r="J226" i="6"/>
  <c r="J188" i="6"/>
  <c r="BK157" i="6"/>
  <c r="BK282" i="6"/>
  <c r="BK253" i="6"/>
  <c r="BK209" i="6"/>
  <c r="J164" i="6"/>
  <c r="BK293" i="6"/>
  <c r="BK274" i="6"/>
  <c r="J232" i="6"/>
  <c r="BK195" i="6"/>
  <c r="J181" i="6"/>
  <c r="J278" i="6"/>
  <c r="BK261" i="6"/>
  <c r="J217" i="6"/>
  <c r="J202" i="6"/>
  <c r="BK172" i="6"/>
  <c r="BK279" i="6"/>
  <c r="J239" i="6"/>
  <c r="BK203" i="6"/>
  <c r="BK176" i="6"/>
  <c r="BK150" i="6"/>
  <c r="J283" i="6"/>
  <c r="BK244" i="6"/>
  <c r="BK201" i="6"/>
  <c r="J172" i="6"/>
  <c r="F39" i="7"/>
  <c r="BB102" i="1" s="1"/>
  <c r="BK179" i="9"/>
  <c r="J146" i="9"/>
  <c r="J142" i="9"/>
  <c r="J172" i="9"/>
  <c r="J135" i="9"/>
  <c r="J159" i="9"/>
  <c r="J163" i="9"/>
  <c r="J167" i="9"/>
  <c r="J180" i="9"/>
  <c r="BK163" i="9"/>
  <c r="BK147" i="9"/>
  <c r="BK151" i="10"/>
  <c r="J150" i="10"/>
  <c r="J167" i="10"/>
  <c r="J140" i="10"/>
  <c r="J130" i="10"/>
  <c r="BK150" i="10"/>
  <c r="BK156" i="10"/>
  <c r="BK163" i="10"/>
  <c r="BK158" i="10"/>
  <c r="J307" i="2"/>
  <c r="BK278" i="2"/>
  <c r="BK228" i="2"/>
  <c r="BK199" i="2"/>
  <c r="BK158" i="2"/>
  <c r="BK269" i="2"/>
  <c r="J249" i="2"/>
  <c r="BK208" i="2"/>
  <c r="J166" i="2"/>
  <c r="BK301" i="2"/>
  <c r="J279" i="2"/>
  <c r="BK248" i="2"/>
  <c r="J208" i="2"/>
  <c r="J172" i="2"/>
  <c r="BK319" i="2"/>
  <c r="BK296" i="2"/>
  <c r="J266" i="2"/>
  <c r="J230" i="2"/>
  <c r="J211" i="2"/>
  <c r="J187" i="2"/>
  <c r="J168" i="2"/>
  <c r="J153" i="2"/>
  <c r="BK306" i="2"/>
  <c r="BK297" i="2"/>
  <c r="J274" i="2"/>
  <c r="J243" i="2"/>
  <c r="BK188" i="2"/>
  <c r="J156" i="2"/>
  <c r="J327" i="2"/>
  <c r="BK287" i="2"/>
  <c r="BK246" i="2"/>
  <c r="BK174" i="2"/>
  <c r="BK335" i="2"/>
  <c r="BK293" i="2"/>
  <c r="J248" i="2"/>
  <c r="BK216" i="2"/>
  <c r="J197" i="2"/>
  <c r="J175" i="2"/>
  <c r="J151" i="2"/>
  <c r="BK300" i="2"/>
  <c r="BK244" i="2"/>
  <c r="BK196" i="2"/>
  <c r="J152" i="2"/>
  <c r="BK216" i="3"/>
  <c r="BK210" i="3"/>
  <c r="BK182" i="3"/>
  <c r="BK153" i="3"/>
  <c r="BK242" i="3"/>
  <c r="J215" i="3"/>
  <c r="BK186" i="3"/>
  <c r="BK256" i="3"/>
  <c r="BK249" i="3"/>
  <c r="J248" i="3"/>
  <c r="J247" i="3"/>
  <c r="BK245" i="3"/>
  <c r="J238" i="3"/>
  <c r="J234" i="3"/>
  <c r="BK227" i="3"/>
  <c r="BK222" i="3"/>
  <c r="BK221" i="3"/>
  <c r="J217" i="3"/>
  <c r="BK215" i="3"/>
  <c r="BK208" i="3"/>
  <c r="J207" i="3"/>
  <c r="J202" i="3"/>
  <c r="J196" i="3"/>
  <c r="J184" i="3"/>
  <c r="J162" i="3"/>
  <c r="J256" i="3"/>
  <c r="J199" i="3"/>
  <c r="J152" i="3"/>
  <c r="J240" i="3"/>
  <c r="J219" i="3"/>
  <c r="J191" i="3"/>
  <c r="J166" i="3"/>
  <c r="J147" i="3"/>
  <c r="BK247" i="3"/>
  <c r="J216" i="3"/>
  <c r="BK197" i="3"/>
  <c r="BK171" i="3"/>
  <c r="J148" i="3"/>
  <c r="J249" i="3"/>
  <c r="BK237" i="3"/>
  <c r="BK214" i="3"/>
  <c r="BK177" i="3"/>
  <c r="BK162" i="3"/>
  <c r="BK254" i="3"/>
  <c r="J226" i="3"/>
  <c r="BK192" i="3"/>
  <c r="J175" i="3"/>
  <c r="J162" i="4"/>
  <c r="J182" i="4"/>
  <c r="BK183" i="4"/>
  <c r="BK158" i="4"/>
  <c r="J181" i="4"/>
  <c r="BK155" i="4"/>
  <c r="J172" i="4"/>
  <c r="BK157" i="4"/>
  <c r="J138" i="4"/>
  <c r="J157" i="4"/>
  <c r="J160" i="4"/>
  <c r="J175" i="5"/>
  <c r="BK151" i="5"/>
  <c r="BK175" i="5"/>
  <c r="BK144" i="5"/>
  <c r="J161" i="5"/>
  <c r="J152" i="5"/>
  <c r="BK166" i="5"/>
  <c r="J139" i="5"/>
  <c r="J145" i="5"/>
  <c r="BK283" i="6"/>
  <c r="J247" i="6"/>
  <c r="J192" i="6"/>
  <c r="J169" i="6"/>
  <c r="J296" i="6"/>
  <c r="BK265" i="6"/>
  <c r="J234" i="6"/>
  <c r="J195" i="6"/>
  <c r="J171" i="6"/>
  <c r="J152" i="6"/>
  <c r="BK260" i="6"/>
  <c r="BK227" i="6"/>
  <c r="BK198" i="6"/>
  <c r="J160" i="6"/>
  <c r="BK287" i="6"/>
  <c r="J273" i="6"/>
  <c r="BK252" i="6"/>
  <c r="BK186" i="6"/>
  <c r="BK288" i="6"/>
  <c r="J255" i="6"/>
  <c r="J230" i="6"/>
  <c r="BK187" i="6"/>
  <c r="J141" i="6"/>
  <c r="J280" i="6"/>
  <c r="J259" i="6"/>
  <c r="BK222" i="6"/>
  <c r="J204" i="6"/>
  <c r="J191" i="6"/>
  <c r="J281" i="6"/>
  <c r="J262" i="6"/>
  <c r="J225" i="6"/>
  <c r="J194" i="6"/>
  <c r="BK171" i="6"/>
  <c r="BK298" i="6"/>
  <c r="J284" i="6"/>
  <c r="BK234" i="6"/>
  <c r="J207" i="6"/>
  <c r="BK178" i="6"/>
  <c r="J147" i="6"/>
  <c r="F41" i="7"/>
  <c r="BD102" i="1"/>
  <c r="BK165" i="9"/>
  <c r="J150" i="9"/>
  <c r="J173" i="9"/>
  <c r="J171" i="9"/>
  <c r="BK176" i="9"/>
  <c r="J139" i="9"/>
  <c r="BK160" i="9"/>
  <c r="BK166" i="9"/>
  <c r="BK171" i="9"/>
  <c r="BK139" i="9"/>
  <c r="BK167" i="9"/>
  <c r="BK142" i="9"/>
  <c r="BK139" i="10"/>
  <c r="BK145" i="10"/>
  <c r="BK155" i="10"/>
  <c r="J163" i="10"/>
  <c r="BK146" i="10"/>
  <c r="J168" i="10"/>
  <c r="BK130" i="10"/>
  <c r="J135" i="10"/>
  <c r="J171" i="10"/>
  <c r="J137" i="10"/>
  <c r="BK291" i="2"/>
  <c r="BK280" i="2"/>
  <c r="BK213" i="2"/>
  <c r="J173" i="2"/>
  <c r="BK270" i="2"/>
  <c r="BK254" i="2"/>
  <c r="J219" i="2"/>
  <c r="J174" i="2"/>
  <c r="BK324" i="2"/>
  <c r="BK294" i="2"/>
  <c r="J261" i="2"/>
  <c r="J238" i="2"/>
  <c r="J215" i="2"/>
  <c r="BK194" i="2"/>
  <c r="BK168" i="2"/>
  <c r="BK318" i="2"/>
  <c r="J293" i="2"/>
  <c r="BK262" i="2"/>
  <c r="BK234" i="2"/>
  <c r="BK222" i="2"/>
  <c r="J179" i="2"/>
  <c r="J150" i="2"/>
  <c r="J300" i="2"/>
  <c r="J246" i="2"/>
  <c r="J204" i="2"/>
  <c r="BK322" i="2"/>
  <c r="J306" i="2"/>
  <c r="J280" i="2"/>
  <c r="J254" i="2"/>
  <c r="J182" i="2"/>
  <c r="J324" i="2"/>
  <c r="J278" i="2"/>
  <c r="BK231" i="2"/>
  <c r="J213" i="2"/>
  <c r="J196" i="2"/>
  <c r="BK171" i="2"/>
  <c r="J155" i="2"/>
  <c r="J338" i="2"/>
  <c r="J273" i="2"/>
  <c r="J234" i="2"/>
  <c r="BK195" i="2"/>
  <c r="BK233" i="3"/>
  <c r="J211" i="3"/>
  <c r="BK191" i="3"/>
  <c r="J157" i="3"/>
  <c r="J229" i="3"/>
  <c r="BK199" i="3"/>
  <c r="J172" i="3"/>
  <c r="J154" i="3"/>
  <c r="BK240" i="3"/>
  <c r="J167" i="3"/>
  <c r="J242" i="3"/>
  <c r="BK164" i="3"/>
  <c r="J236" i="3"/>
  <c r="BK201" i="3"/>
  <c r="BK181" i="3"/>
  <c r="J150" i="3"/>
  <c r="BK250" i="3"/>
  <c r="J208" i="3"/>
  <c r="J258" i="3"/>
  <c r="BK232" i="3"/>
  <c r="J201" i="3"/>
  <c r="BK178" i="3"/>
  <c r="BK173" i="4"/>
  <c r="BK132" i="4"/>
  <c r="J141" i="4"/>
  <c r="J164" i="4"/>
  <c r="J135" i="4"/>
  <c r="BK159" i="4"/>
  <c r="BK182" i="4"/>
  <c r="BK148" i="4"/>
  <c r="J153" i="4"/>
  <c r="J156" i="4"/>
  <c r="J175" i="4"/>
  <c r="J168" i="5"/>
  <c r="J150" i="5"/>
  <c r="J154" i="5"/>
  <c r="BK160" i="5"/>
  <c r="BK164" i="5"/>
  <c r="J137" i="5"/>
  <c r="BK156" i="5"/>
  <c r="J164" i="5"/>
  <c r="J157" i="5"/>
  <c r="J138" i="5"/>
  <c r="J261" i="6"/>
  <c r="BK235" i="6"/>
  <c r="J187" i="6"/>
  <c r="BK167" i="6"/>
  <c r="J153" i="6"/>
  <c r="BK277" i="6"/>
  <c r="J244" i="6"/>
  <c r="BK206" i="6"/>
  <c r="BK183" i="6"/>
  <c r="BK154" i="6"/>
  <c r="BK296" i="6"/>
  <c r="BK243" i="6"/>
  <c r="BK212" i="6"/>
  <c r="BK192" i="6"/>
  <c r="J156" i="6"/>
  <c r="BK278" i="6"/>
  <c r="BK214" i="6"/>
  <c r="BK151" i="6"/>
  <c r="J287" i="6"/>
  <c r="J237" i="6"/>
  <c r="J203" i="6"/>
  <c r="J177" i="6"/>
  <c r="J282" i="6"/>
  <c r="BK262" i="6"/>
  <c r="J211" i="6"/>
  <c r="J201" i="6"/>
  <c r="J167" i="6"/>
  <c r="BK280" i="6"/>
  <c r="BK258" i="6"/>
  <c r="BK204" i="6"/>
  <c r="J178" i="6"/>
  <c r="J154" i="6"/>
  <c r="BK297" i="6"/>
  <c r="BK281" i="6"/>
  <c r="BK259" i="6"/>
  <c r="J220" i="6"/>
  <c r="J196" i="6"/>
  <c r="BK149" i="6"/>
  <c r="F40" i="7"/>
  <c r="BC102" i="1"/>
  <c r="J178" i="9"/>
  <c r="J157" i="9"/>
  <c r="J145" i="9"/>
  <c r="BK172" i="9"/>
  <c r="BK180" i="9"/>
  <c r="BK145" i="9"/>
  <c r="J176" i="9"/>
  <c r="J144" i="9"/>
  <c r="J166" i="9"/>
  <c r="BK175" i="9"/>
  <c r="BK159" i="9"/>
  <c r="BK141" i="9"/>
  <c r="BK133" i="10"/>
  <c r="BK141" i="10"/>
  <c r="J161" i="10"/>
  <c r="BK167" i="10"/>
  <c r="J145" i="10"/>
  <c r="BK135" i="10"/>
  <c r="J148" i="10"/>
  <c r="BK157" i="10"/>
  <c r="BK170" i="10"/>
  <c r="BK142" i="10"/>
  <c r="BK316" i="2"/>
  <c r="J287" i="2"/>
  <c r="J231" i="2"/>
  <c r="J192" i="2"/>
  <c r="J309" i="2"/>
  <c r="J265" i="2"/>
  <c r="BK226" i="2"/>
  <c r="BK217" i="2"/>
  <c r="BK172" i="2"/>
  <c r="J314" i="2"/>
  <c r="BK283" i="2"/>
  <c r="J252" i="2"/>
  <c r="BK214" i="2"/>
  <c r="J183" i="2"/>
  <c r="J160" i="2"/>
  <c r="J317" i="2"/>
  <c r="BK290" i="2"/>
  <c r="BK268" i="2"/>
  <c r="BK251" i="2"/>
  <c r="BK233" i="2"/>
  <c r="BK220" i="2"/>
  <c r="BK200" i="2"/>
  <c r="J171" i="2"/>
  <c r="BK157" i="2"/>
  <c r="BK310" i="2"/>
  <c r="J282" i="2"/>
  <c r="BK247" i="2"/>
  <c r="BK183" i="2"/>
  <c r="BK151" i="2"/>
  <c r="BK314" i="2"/>
  <c r="J296" i="2"/>
  <c r="BK264" i="2"/>
  <c r="BK243" i="2"/>
  <c r="BK173" i="2"/>
  <c r="BK304" i="2"/>
  <c r="J236" i="2"/>
  <c r="J209" i="2"/>
  <c r="J188" i="2"/>
  <c r="J159" i="2"/>
  <c r="BK338" i="2"/>
  <c r="J255" i="2"/>
  <c r="BK219" i="2"/>
  <c r="J176" i="2"/>
  <c r="J243" i="3"/>
  <c r="J203" i="3"/>
  <c r="J169" i="3"/>
  <c r="BK257" i="3"/>
  <c r="BK231" i="3"/>
  <c r="J206" i="3"/>
  <c r="J137" i="4"/>
  <c r="BK152" i="4"/>
  <c r="J140" i="4"/>
  <c r="BK161" i="4"/>
  <c r="BK141" i="4"/>
  <c r="BK162" i="4"/>
  <c r="BK133" i="4"/>
  <c r="BK170" i="4"/>
  <c r="J150" i="4"/>
  <c r="BK153" i="4"/>
  <c r="BK152" i="5"/>
  <c r="J158" i="5"/>
  <c r="BK163" i="5"/>
  <c r="J142" i="5"/>
  <c r="BK147" i="5"/>
  <c r="BK139" i="5"/>
  <c r="J156" i="5"/>
  <c r="BK136" i="5"/>
  <c r="BK250" i="6"/>
  <c r="J227" i="6"/>
  <c r="J166" i="6"/>
  <c r="BK148" i="6"/>
  <c r="J253" i="6"/>
  <c r="BK200" i="6"/>
  <c r="J168" i="6"/>
  <c r="BK273" i="6"/>
  <c r="BK231" i="6"/>
  <c r="BK205" i="6"/>
  <c r="BK173" i="6"/>
  <c r="J149" i="6"/>
  <c r="J276" i="6"/>
  <c r="J254" i="6"/>
  <c r="J231" i="6"/>
  <c r="J170" i="6"/>
  <c r="J137" i="6"/>
  <c r="J223" i="6"/>
  <c r="J183" i="6"/>
  <c r="BK137" i="6"/>
  <c r="J269" i="6"/>
  <c r="BK240" i="6"/>
  <c r="BK207" i="6"/>
  <c r="J186" i="6"/>
  <c r="J275" i="6"/>
  <c r="J233" i="6"/>
  <c r="BK190" i="6"/>
  <c r="J161" i="6"/>
  <c r="J298" i="6"/>
  <c r="BK272" i="6"/>
  <c r="BK226" i="6"/>
  <c r="BK217" i="6"/>
  <c r="J189" i="6"/>
  <c r="BK153" i="6"/>
  <c r="J139" i="6"/>
  <c r="F37" i="7"/>
  <c r="AZ102" i="1"/>
  <c r="J169" i="9"/>
  <c r="BK156" i="9"/>
  <c r="J153" i="9"/>
  <c r="BK136" i="9"/>
  <c r="J147" i="9"/>
  <c r="BK164" i="9"/>
  <c r="BK140" i="9"/>
  <c r="BK170" i="9"/>
  <c r="BK165" i="10"/>
  <c r="BK129" i="10"/>
  <c r="J144" i="10"/>
  <c r="BK149" i="10"/>
  <c r="J158" i="10"/>
  <c r="J138" i="10"/>
  <c r="BK148" i="10"/>
  <c r="BK161" i="10"/>
  <c r="J164" i="10"/>
  <c r="BK132" i="10"/>
  <c r="J299" i="2"/>
  <c r="BK261" i="2"/>
  <c r="J221" i="2"/>
  <c r="J194" i="2"/>
  <c r="BK156" i="2"/>
  <c r="BK266" i="2"/>
  <c r="J242" i="2"/>
  <c r="J220" i="2"/>
  <c r="BK191" i="2"/>
  <c r="BK155" i="2"/>
  <c r="BK302" i="2"/>
  <c r="J270" i="2"/>
  <c r="J245" i="2"/>
  <c r="J216" i="2"/>
  <c r="J193" i="2"/>
  <c r="BK154" i="2"/>
  <c r="J316" i="2"/>
  <c r="BK286" i="2"/>
  <c r="J258" i="2"/>
  <c r="J228" i="2"/>
  <c r="BK218" i="2"/>
  <c r="J199" i="2"/>
  <c r="J163" i="2"/>
  <c r="J322" i="2"/>
  <c r="J302" i="2"/>
  <c r="J277" i="2"/>
  <c r="BK225" i="2"/>
  <c r="BK175" i="2"/>
  <c r="J336" i="2"/>
  <c r="J311" i="2"/>
  <c r="J262" i="2"/>
  <c r="BK197" i="2"/>
  <c r="BK163" i="2"/>
  <c r="J313" i="2"/>
  <c r="BK285" i="2"/>
  <c r="J247" i="2"/>
  <c r="J217" i="2"/>
  <c r="J200" i="2"/>
  <c r="J185" i="2"/>
  <c r="J162" i="2"/>
  <c r="BK325" i="2"/>
  <c r="J281" i="2"/>
  <c r="BK238" i="2"/>
  <c r="BK202" i="2"/>
  <c r="AS96" i="1"/>
  <c r="J141" i="3"/>
  <c r="BK241" i="3"/>
  <c r="J209" i="3"/>
  <c r="J181" i="3"/>
  <c r="J163" i="3"/>
  <c r="J185" i="3"/>
  <c r="BK152" i="3"/>
  <c r="BK136" i="3"/>
  <c r="J230" i="3"/>
  <c r="J174" i="3"/>
  <c r="J250" i="3"/>
  <c r="BK224" i="3"/>
  <c r="J192" i="3"/>
  <c r="BK160" i="3"/>
  <c r="BK146" i="3"/>
  <c r="BK243" i="3"/>
  <c r="J210" i="3"/>
  <c r="BK184" i="3"/>
  <c r="BK157" i="3"/>
  <c r="J139" i="3"/>
  <c r="J241" i="3"/>
  <c r="J221" i="3"/>
  <c r="BK200" i="3"/>
  <c r="J165" i="3"/>
  <c r="J257" i="3"/>
  <c r="BK235" i="3"/>
  <c r="BK220" i="3"/>
  <c r="BK189" i="3"/>
  <c r="J177" i="3"/>
  <c r="J170" i="4"/>
  <c r="BK149" i="4"/>
  <c r="J173" i="4"/>
  <c r="J176" i="4"/>
  <c r="J161" i="4"/>
  <c r="J133" i="4"/>
  <c r="J148" i="4"/>
  <c r="BK134" i="4"/>
  <c r="BK154" i="4"/>
  <c r="J177" i="4"/>
  <c r="J152" i="4"/>
  <c r="J134" i="4"/>
  <c r="BK150" i="4"/>
  <c r="J141" i="5"/>
  <c r="BK148" i="5"/>
  <c r="BK157" i="5"/>
  <c r="J147" i="5"/>
  <c r="J144" i="5"/>
  <c r="BK172" i="5"/>
  <c r="J146" i="5"/>
  <c r="J143" i="5"/>
  <c r="J288" i="6"/>
  <c r="J249" i="6"/>
  <c r="BK215" i="6"/>
  <c r="BK184" i="6"/>
  <c r="BK170" i="6"/>
  <c r="J157" i="6"/>
  <c r="J286" i="6"/>
  <c r="J246" i="6"/>
  <c r="J222" i="6"/>
  <c r="J184" i="6"/>
  <c r="BK164" i="6"/>
  <c r="J267" i="6"/>
  <c r="BK236" i="6"/>
  <c r="J215" i="6"/>
  <c r="BK193" i="6"/>
  <c r="J162" i="6"/>
  <c r="J140" i="6"/>
  <c r="J270" i="6"/>
  <c r="J242" i="6"/>
  <c r="BK156" i="6"/>
  <c r="J291" i="6"/>
  <c r="BK266" i="6"/>
  <c r="J235" i="6"/>
  <c r="BK188" i="6"/>
  <c r="BK146" i="6"/>
  <c r="J274" i="6"/>
  <c r="J248" i="6"/>
  <c r="BK210" i="6"/>
  <c r="J198" i="6"/>
  <c r="BK165" i="6"/>
  <c r="BK264" i="6"/>
  <c r="J216" i="6"/>
  <c r="BK175" i="6"/>
  <c r="BK140" i="6"/>
  <c r="BK291" i="6"/>
  <c r="BK270" i="6"/>
  <c r="J236" i="6"/>
  <c r="BK218" i="6"/>
  <c r="BK191" i="6"/>
  <c r="J151" i="6"/>
  <c r="BK136" i="6"/>
  <c r="BK129" i="8"/>
  <c r="F40" i="8"/>
  <c r="BC103" i="1" s="1"/>
  <c r="J160" i="9"/>
  <c r="BK144" i="9"/>
  <c r="BK173" i="9"/>
  <c r="BK177" i="9"/>
  <c r="J148" i="9"/>
  <c r="BK138" i="9"/>
  <c r="BK158" i="9"/>
  <c r="J140" i="9"/>
  <c r="J158" i="9"/>
  <c r="BK154" i="10"/>
  <c r="J153" i="10"/>
  <c r="BK131" i="10"/>
  <c r="J146" i="10"/>
  <c r="BK160" i="10"/>
  <c r="BK140" i="10"/>
  <c r="BK159" i="10"/>
  <c r="J154" i="10"/>
  <c r="BK136" i="10"/>
  <c r="BK137" i="10"/>
  <c r="J165" i="10"/>
  <c r="J129" i="10"/>
  <c r="BK161" i="2" l="1"/>
  <c r="J161" i="2" s="1"/>
  <c r="J103" i="2" s="1"/>
  <c r="P205" i="2"/>
  <c r="BK253" i="2"/>
  <c r="J253" i="2"/>
  <c r="J111" i="2" s="1"/>
  <c r="T260" i="2"/>
  <c r="P284" i="2"/>
  <c r="BK320" i="2"/>
  <c r="J320" i="2"/>
  <c r="J117" i="2"/>
  <c r="BK330" i="2"/>
  <c r="J330" i="2"/>
  <c r="J119" i="2" s="1"/>
  <c r="P135" i="3"/>
  <c r="P134" i="3" s="1"/>
  <c r="BK149" i="3"/>
  <c r="J149" i="3"/>
  <c r="J106" i="3"/>
  <c r="R218" i="3"/>
  <c r="R170" i="3"/>
  <c r="BK131" i="4"/>
  <c r="R146" i="4"/>
  <c r="R179" i="4"/>
  <c r="BK149" i="5"/>
  <c r="J149" i="5"/>
  <c r="J103" i="5"/>
  <c r="P162" i="5"/>
  <c r="BK135" i="6"/>
  <c r="J135" i="6" s="1"/>
  <c r="J102" i="6" s="1"/>
  <c r="BK224" i="6"/>
  <c r="J224" i="6" s="1"/>
  <c r="J105" i="6" s="1"/>
  <c r="BK251" i="6"/>
  <c r="J251" i="6"/>
  <c r="J106" i="6"/>
  <c r="BK285" i="6"/>
  <c r="J285" i="6"/>
  <c r="J108" i="6" s="1"/>
  <c r="T295" i="6"/>
  <c r="BK151" i="9"/>
  <c r="J151" i="9"/>
  <c r="J104" i="9"/>
  <c r="T154" i="9"/>
  <c r="T149" i="2"/>
  <c r="T177" i="2"/>
  <c r="T205" i="2"/>
  <c r="BK237" i="2"/>
  <c r="J237" i="2" s="1"/>
  <c r="J108" i="2" s="1"/>
  <c r="T237" i="2"/>
  <c r="R253" i="2"/>
  <c r="P263" i="2"/>
  <c r="BK284" i="2"/>
  <c r="J284" i="2" s="1"/>
  <c r="J115" i="2" s="1"/>
  <c r="T308" i="2"/>
  <c r="BK326" i="2"/>
  <c r="J326" i="2"/>
  <c r="J118" i="2"/>
  <c r="T334" i="2"/>
  <c r="R135" i="3"/>
  <c r="R134" i="3" s="1"/>
  <c r="R149" i="3"/>
  <c r="P218" i="3"/>
  <c r="P170" i="3"/>
  <c r="P131" i="4"/>
  <c r="P143" i="4"/>
  <c r="P167" i="4"/>
  <c r="P134" i="5"/>
  <c r="T162" i="5"/>
  <c r="T135" i="6"/>
  <c r="T134" i="6" s="1"/>
  <c r="P224" i="6"/>
  <c r="P251" i="6"/>
  <c r="T285" i="6"/>
  <c r="T133" i="9"/>
  <c r="T168" i="9"/>
  <c r="BK149" i="2"/>
  <c r="R177" i="2"/>
  <c r="R190" i="2"/>
  <c r="P227" i="2"/>
  <c r="R241" i="2"/>
  <c r="BK260" i="2"/>
  <c r="J260" i="2" s="1"/>
  <c r="J112" i="2" s="1"/>
  <c r="BK272" i="2"/>
  <c r="J272" i="2" s="1"/>
  <c r="J114" i="2" s="1"/>
  <c r="T272" i="2"/>
  <c r="R308" i="2"/>
  <c r="P326" i="2"/>
  <c r="R330" i="2"/>
  <c r="R145" i="3"/>
  <c r="BK223" i="3"/>
  <c r="J223" i="3" s="1"/>
  <c r="J109" i="3" s="1"/>
  <c r="T146" i="4"/>
  <c r="P149" i="5"/>
  <c r="BK155" i="5"/>
  <c r="J155" i="5" s="1"/>
  <c r="J104" i="5" s="1"/>
  <c r="BK145" i="6"/>
  <c r="BK144" i="6" s="1"/>
  <c r="J144" i="6" s="1"/>
  <c r="J103" i="6" s="1"/>
  <c r="BK263" i="6"/>
  <c r="J263" i="6"/>
  <c r="J107" i="6" s="1"/>
  <c r="P295" i="6"/>
  <c r="P133" i="9"/>
  <c r="BK154" i="9"/>
  <c r="J154" i="9" s="1"/>
  <c r="J105" i="9" s="1"/>
  <c r="BK147" i="10"/>
  <c r="J147" i="10"/>
  <c r="J102" i="10" s="1"/>
  <c r="T161" i="2"/>
  <c r="BK190" i="2"/>
  <c r="J190" i="2" s="1"/>
  <c r="J105" i="2" s="1"/>
  <c r="BK227" i="2"/>
  <c r="J227" i="2"/>
  <c r="J107" i="2"/>
  <c r="BK241" i="2"/>
  <c r="T253" i="2"/>
  <c r="R260" i="2"/>
  <c r="T263" i="2"/>
  <c r="T284" i="2"/>
  <c r="P320" i="2"/>
  <c r="R326" i="2"/>
  <c r="R334" i="2"/>
  <c r="T135" i="3"/>
  <c r="T134" i="3"/>
  <c r="P145" i="3"/>
  <c r="R223" i="3"/>
  <c r="BK143" i="4"/>
  <c r="J143" i="4"/>
  <c r="J102" i="4"/>
  <c r="BK167" i="4"/>
  <c r="J167" i="4" s="1"/>
  <c r="J105" i="4" s="1"/>
  <c r="T179" i="4"/>
  <c r="R149" i="5"/>
  <c r="R155" i="5"/>
  <c r="P135" i="6"/>
  <c r="P134" i="6"/>
  <c r="R224" i="6"/>
  <c r="R251" i="6"/>
  <c r="R285" i="6"/>
  <c r="R133" i="9"/>
  <c r="P168" i="9"/>
  <c r="BK128" i="10"/>
  <c r="J128" i="10"/>
  <c r="J101" i="10"/>
  <c r="T147" i="10"/>
  <c r="P149" i="2"/>
  <c r="BK177" i="2"/>
  <c r="J177" i="2"/>
  <c r="J104" i="2" s="1"/>
  <c r="P190" i="2"/>
  <c r="T227" i="2"/>
  <c r="R237" i="2"/>
  <c r="P253" i="2"/>
  <c r="P260" i="2"/>
  <c r="P272" i="2"/>
  <c r="R272" i="2"/>
  <c r="BK308" i="2"/>
  <c r="J308" i="2" s="1"/>
  <c r="J116" i="2" s="1"/>
  <c r="T320" i="2"/>
  <c r="P330" i="2"/>
  <c r="T330" i="2"/>
  <c r="BK145" i="3"/>
  <c r="J145" i="3"/>
  <c r="J105" i="3" s="1"/>
  <c r="P149" i="3"/>
  <c r="T218" i="3"/>
  <c r="T170" i="3"/>
  <c r="P146" i="4"/>
  <c r="P179" i="4"/>
  <c r="T134" i="5"/>
  <c r="T155" i="5"/>
  <c r="T145" i="6"/>
  <c r="T144" i="6" s="1"/>
  <c r="T263" i="6"/>
  <c r="T151" i="9"/>
  <c r="R154" i="9"/>
  <c r="P147" i="10"/>
  <c r="BK162" i="10"/>
  <c r="J162" i="10" s="1"/>
  <c r="J103" i="10" s="1"/>
  <c r="P161" i="2"/>
  <c r="BK205" i="2"/>
  <c r="J205" i="2"/>
  <c r="J106" i="2" s="1"/>
  <c r="P237" i="2"/>
  <c r="P308" i="2"/>
  <c r="T326" i="2"/>
  <c r="P334" i="2"/>
  <c r="BK135" i="3"/>
  <c r="J135" i="3"/>
  <c r="J102" i="3"/>
  <c r="T145" i="3"/>
  <c r="P223" i="3"/>
  <c r="T131" i="4"/>
  <c r="T143" i="4"/>
  <c r="R167" i="4"/>
  <c r="T149" i="5"/>
  <c r="R162" i="5"/>
  <c r="R135" i="6"/>
  <c r="R134" i="6" s="1"/>
  <c r="R133" i="6" s="1"/>
  <c r="T224" i="6"/>
  <c r="T251" i="6"/>
  <c r="P285" i="6"/>
  <c r="P151" i="9"/>
  <c r="P154" i="9"/>
  <c r="T128" i="10"/>
  <c r="P162" i="10"/>
  <c r="R161" i="2"/>
  <c r="T190" i="2"/>
  <c r="R227" i="2"/>
  <c r="T241" i="2"/>
  <c r="T240" i="2" s="1"/>
  <c r="R263" i="2"/>
  <c r="T223" i="3"/>
  <c r="R131" i="4"/>
  <c r="R130" i="4" s="1"/>
  <c r="R143" i="4"/>
  <c r="T167" i="4"/>
  <c r="R134" i="5"/>
  <c r="R133" i="5" s="1"/>
  <c r="R132" i="5" s="1"/>
  <c r="P155" i="5"/>
  <c r="P145" i="6"/>
  <c r="P144" i="6" s="1"/>
  <c r="P133" i="6" s="1"/>
  <c r="AU101" i="1" s="1"/>
  <c r="P263" i="6"/>
  <c r="BK295" i="6"/>
  <c r="J295" i="6"/>
  <c r="J109" i="6"/>
  <c r="BK133" i="9"/>
  <c r="J133" i="9" s="1"/>
  <c r="J102" i="9" s="1"/>
  <c r="BK168" i="9"/>
  <c r="J168" i="9"/>
  <c r="J106" i="9" s="1"/>
  <c r="R128" i="10"/>
  <c r="R162" i="10"/>
  <c r="R149" i="2"/>
  <c r="P177" i="2"/>
  <c r="R205" i="2"/>
  <c r="P241" i="2"/>
  <c r="P240" i="2"/>
  <c r="BK263" i="2"/>
  <c r="J263" i="2" s="1"/>
  <c r="J113" i="2" s="1"/>
  <c r="R284" i="2"/>
  <c r="R320" i="2"/>
  <c r="BK334" i="2"/>
  <c r="J334" i="2" s="1"/>
  <c r="J120" i="2" s="1"/>
  <c r="T149" i="3"/>
  <c r="BK218" i="3"/>
  <c r="J218" i="3" s="1"/>
  <c r="J108" i="3" s="1"/>
  <c r="BK146" i="4"/>
  <c r="J146" i="4"/>
  <c r="J103" i="4" s="1"/>
  <c r="BK179" i="4"/>
  <c r="J179" i="4" s="1"/>
  <c r="J106" i="4" s="1"/>
  <c r="BK134" i="5"/>
  <c r="BK162" i="5"/>
  <c r="J162" i="5"/>
  <c r="J105" i="5"/>
  <c r="R145" i="6"/>
  <c r="R144" i="6"/>
  <c r="R263" i="6"/>
  <c r="R295" i="6"/>
  <c r="R151" i="9"/>
  <c r="R168" i="9"/>
  <c r="P128" i="10"/>
  <c r="P127" i="10" s="1"/>
  <c r="AU105" i="1" s="1"/>
  <c r="R147" i="10"/>
  <c r="T162" i="10"/>
  <c r="BK340" i="2"/>
  <c r="J340" i="2"/>
  <c r="J123" i="2"/>
  <c r="BK142" i="3"/>
  <c r="J142" i="3" s="1"/>
  <c r="J103" i="3" s="1"/>
  <c r="BK170" i="3"/>
  <c r="J170" i="3" s="1"/>
  <c r="J107" i="3" s="1"/>
  <c r="BK174" i="5"/>
  <c r="J174" i="5"/>
  <c r="J108" i="5"/>
  <c r="BK149" i="9"/>
  <c r="J149" i="9"/>
  <c r="J103" i="9" s="1"/>
  <c r="BK337" i="2"/>
  <c r="J337" i="2" s="1"/>
  <c r="J121" i="2" s="1"/>
  <c r="BK165" i="4"/>
  <c r="J165" i="4"/>
  <c r="J104" i="4" s="1"/>
  <c r="BK171" i="5"/>
  <c r="J171" i="5" s="1"/>
  <c r="J106" i="5" s="1"/>
  <c r="BK181" i="9"/>
  <c r="J181" i="9"/>
  <c r="J107" i="9"/>
  <c r="BK128" i="7"/>
  <c r="J128" i="7" s="1"/>
  <c r="J102" i="7" s="1"/>
  <c r="BK128" i="8"/>
  <c r="J128" i="8" s="1"/>
  <c r="J102" i="8" s="1"/>
  <c r="BF131" i="10"/>
  <c r="BF140" i="10"/>
  <c r="BF163" i="10"/>
  <c r="BF167" i="10"/>
  <c r="F96" i="10"/>
  <c r="BF129" i="10"/>
  <c r="BF130" i="10"/>
  <c r="BF138" i="10"/>
  <c r="BF141" i="10"/>
  <c r="BF143" i="10"/>
  <c r="BF159" i="10"/>
  <c r="BF168" i="10"/>
  <c r="J96" i="10"/>
  <c r="J121" i="10"/>
  <c r="BF145" i="10"/>
  <c r="BF149" i="10"/>
  <c r="BF152" i="10"/>
  <c r="BF164" i="10"/>
  <c r="BF166" i="10"/>
  <c r="BF133" i="10"/>
  <c r="BF146" i="10"/>
  <c r="BF156" i="10"/>
  <c r="E113" i="10"/>
  <c r="J123" i="10"/>
  <c r="BF132" i="10"/>
  <c r="BF136" i="10"/>
  <c r="BF142" i="10"/>
  <c r="BF150" i="10"/>
  <c r="BF151" i="10"/>
  <c r="BF153" i="10"/>
  <c r="BF154" i="10"/>
  <c r="BF165" i="10"/>
  <c r="BF169" i="10"/>
  <c r="BF135" i="10"/>
  <c r="BF144" i="10"/>
  <c r="BF158" i="10"/>
  <c r="BF170" i="10"/>
  <c r="BF171" i="10"/>
  <c r="BF137" i="10"/>
  <c r="BF139" i="10"/>
  <c r="BF157" i="10"/>
  <c r="BF134" i="10"/>
  <c r="BF148" i="10"/>
  <c r="BF155" i="10"/>
  <c r="BF160" i="10"/>
  <c r="BF161" i="10"/>
  <c r="J125" i="9"/>
  <c r="J128" i="9"/>
  <c r="BF134" i="9"/>
  <c r="BF137" i="9"/>
  <c r="BF139" i="9"/>
  <c r="BF144" i="9"/>
  <c r="BF164" i="9"/>
  <c r="F96" i="9"/>
  <c r="BF135" i="9"/>
  <c r="BF140" i="9"/>
  <c r="BF142" i="9"/>
  <c r="BF145" i="9"/>
  <c r="BF148" i="9"/>
  <c r="BF155" i="9"/>
  <c r="BF157" i="9"/>
  <c r="BF160" i="9"/>
  <c r="BF172" i="9"/>
  <c r="BF176" i="9"/>
  <c r="BF177" i="9"/>
  <c r="BF179" i="9"/>
  <c r="J127" i="9"/>
  <c r="BF138" i="9"/>
  <c r="BF141" i="9"/>
  <c r="BF147" i="9"/>
  <c r="BF167" i="9"/>
  <c r="BF178" i="9"/>
  <c r="BF136" i="9"/>
  <c r="BF161" i="9"/>
  <c r="BF162" i="9"/>
  <c r="BF171" i="9"/>
  <c r="E85" i="9"/>
  <c r="BF143" i="9"/>
  <c r="BF150" i="9"/>
  <c r="BF152" i="9"/>
  <c r="BF156" i="9"/>
  <c r="BF170" i="9"/>
  <c r="BF158" i="9"/>
  <c r="BF159" i="9"/>
  <c r="BF169" i="9"/>
  <c r="BF175" i="9"/>
  <c r="BF163" i="9"/>
  <c r="BF165" i="9"/>
  <c r="BF182" i="9"/>
  <c r="BF146" i="9"/>
  <c r="BF153" i="9"/>
  <c r="BF166" i="9"/>
  <c r="BF173" i="9"/>
  <c r="BF174" i="9"/>
  <c r="BF180" i="9"/>
  <c r="J95" i="8"/>
  <c r="E85" i="8"/>
  <c r="J96" i="8"/>
  <c r="BK127" i="7"/>
  <c r="J127" i="7"/>
  <c r="J101" i="7" s="1"/>
  <c r="J93" i="8"/>
  <c r="BF129" i="8"/>
  <c r="F123" i="8"/>
  <c r="J93" i="7"/>
  <c r="J95" i="7"/>
  <c r="F123" i="7"/>
  <c r="J145" i="6"/>
  <c r="J104" i="6" s="1"/>
  <c r="BF129" i="7"/>
  <c r="J123" i="7"/>
  <c r="E112" i="7"/>
  <c r="E119" i="6"/>
  <c r="BF162" i="6"/>
  <c r="BF175" i="6"/>
  <c r="BF180" i="6"/>
  <c r="BF203" i="6"/>
  <c r="BF211" i="6"/>
  <c r="BF215" i="6"/>
  <c r="BF231" i="6"/>
  <c r="BF238" i="6"/>
  <c r="BF239" i="6"/>
  <c r="BF242" i="6"/>
  <c r="BF245" i="6"/>
  <c r="BF246" i="6"/>
  <c r="BF247" i="6"/>
  <c r="BF248" i="6"/>
  <c r="BF249" i="6"/>
  <c r="BF250" i="6"/>
  <c r="BF273" i="6"/>
  <c r="BF287" i="6"/>
  <c r="BF293" i="6"/>
  <c r="BF296" i="6"/>
  <c r="BF297" i="6"/>
  <c r="BF298" i="6"/>
  <c r="J96" i="6"/>
  <c r="BF146" i="6"/>
  <c r="BF147" i="6"/>
  <c r="BF148" i="6"/>
  <c r="BF151" i="6"/>
  <c r="BF164" i="6"/>
  <c r="BF182" i="6"/>
  <c r="BF184" i="6"/>
  <c r="BF186" i="6"/>
  <c r="BF189" i="6"/>
  <c r="BF192" i="6"/>
  <c r="BF213" i="6"/>
  <c r="BF227" i="6"/>
  <c r="BF232" i="6"/>
  <c r="BF240" i="6"/>
  <c r="BF252" i="6"/>
  <c r="BF274" i="6"/>
  <c r="BF290" i="6"/>
  <c r="BF294" i="6"/>
  <c r="J129" i="6"/>
  <c r="BF138" i="6"/>
  <c r="BF158" i="6"/>
  <c r="BF170" i="6"/>
  <c r="BF176" i="6"/>
  <c r="BF177" i="6"/>
  <c r="BF178" i="6"/>
  <c r="BF187" i="6"/>
  <c r="BF229" i="6"/>
  <c r="BF235" i="6"/>
  <c r="BF244" i="6"/>
  <c r="BF265" i="6"/>
  <c r="BF266" i="6"/>
  <c r="BF272" i="6"/>
  <c r="BF286" i="6"/>
  <c r="J134" i="5"/>
  <c r="J102" i="5"/>
  <c r="BF143" i="6"/>
  <c r="BF163" i="6"/>
  <c r="BF167" i="6"/>
  <c r="BF171" i="6"/>
  <c r="BF173" i="6"/>
  <c r="BF174" i="6"/>
  <c r="BF191" i="6"/>
  <c r="BF200" i="6"/>
  <c r="BF205" i="6"/>
  <c r="BF206" i="6"/>
  <c r="BF207" i="6"/>
  <c r="BF208" i="6"/>
  <c r="BF214" i="6"/>
  <c r="BF256" i="6"/>
  <c r="BF257" i="6"/>
  <c r="BF260" i="6"/>
  <c r="BF275" i="6"/>
  <c r="BF281" i="6"/>
  <c r="BF282" i="6"/>
  <c r="BF284" i="6"/>
  <c r="BF289" i="6"/>
  <c r="J93" i="6"/>
  <c r="BF153" i="6"/>
  <c r="BF154" i="6"/>
  <c r="BF155" i="6"/>
  <c r="BF160" i="6"/>
  <c r="BF161" i="6"/>
  <c r="BF165" i="6"/>
  <c r="BF166" i="6"/>
  <c r="BF168" i="6"/>
  <c r="BF181" i="6"/>
  <c r="BF183" i="6"/>
  <c r="BF185" i="6"/>
  <c r="BF195" i="6"/>
  <c r="BF196" i="6"/>
  <c r="BF197" i="6"/>
  <c r="BF201" i="6"/>
  <c r="BF202" i="6"/>
  <c r="BF217" i="6"/>
  <c r="BF220" i="6"/>
  <c r="BF225" i="6"/>
  <c r="BF226" i="6"/>
  <c r="BF228" i="6"/>
  <c r="BF230" i="6"/>
  <c r="BF255" i="6"/>
  <c r="BF267" i="6"/>
  <c r="BF268" i="6"/>
  <c r="BF271" i="6"/>
  <c r="BF291" i="6"/>
  <c r="F96" i="6"/>
  <c r="BF136" i="6"/>
  <c r="BF141" i="6"/>
  <c r="BF150" i="6"/>
  <c r="BF156" i="6"/>
  <c r="BF157" i="6"/>
  <c r="BF169" i="6"/>
  <c r="BF190" i="6"/>
  <c r="BF194" i="6"/>
  <c r="BF199" i="6"/>
  <c r="BF216" i="6"/>
  <c r="BF219" i="6"/>
  <c r="BF221" i="6"/>
  <c r="BF222" i="6"/>
  <c r="BF223" i="6"/>
  <c r="BF233" i="6"/>
  <c r="BF234" i="6"/>
  <c r="BF241" i="6"/>
  <c r="BF253" i="6"/>
  <c r="BF254" i="6"/>
  <c r="BF276" i="6"/>
  <c r="BF277" i="6"/>
  <c r="BF278" i="6"/>
  <c r="BF288" i="6"/>
  <c r="BF137" i="6"/>
  <c r="BF140" i="6"/>
  <c r="BF142" i="6"/>
  <c r="BF152" i="6"/>
  <c r="BF172" i="6"/>
  <c r="BF179" i="6"/>
  <c r="BF188" i="6"/>
  <c r="BF193" i="6"/>
  <c r="BF198" i="6"/>
  <c r="BF209" i="6"/>
  <c r="BF236" i="6"/>
  <c r="BF237" i="6"/>
  <c r="BF258" i="6"/>
  <c r="BF259" i="6"/>
  <c r="BF261" i="6"/>
  <c r="BF262" i="6"/>
  <c r="BF280" i="6"/>
  <c r="BF283" i="6"/>
  <c r="BF292" i="6"/>
  <c r="BF139" i="6"/>
  <c r="BF149" i="6"/>
  <c r="BF159" i="6"/>
  <c r="BF204" i="6"/>
  <c r="BF210" i="6"/>
  <c r="BF212" i="6"/>
  <c r="BF218" i="6"/>
  <c r="BF243" i="6"/>
  <c r="BF264" i="6"/>
  <c r="BF269" i="6"/>
  <c r="BF270" i="6"/>
  <c r="BF279" i="6"/>
  <c r="J131" i="4"/>
  <c r="J101" i="4" s="1"/>
  <c r="BF147" i="5"/>
  <c r="BF148" i="5"/>
  <c r="BF150" i="5"/>
  <c r="BF168" i="5"/>
  <c r="J93" i="5"/>
  <c r="BF140" i="5"/>
  <c r="BF165" i="5"/>
  <c r="BF175" i="5"/>
  <c r="F96" i="5"/>
  <c r="BF142" i="5"/>
  <c r="BF143" i="5"/>
  <c r="BF159" i="5"/>
  <c r="BF160" i="5"/>
  <c r="BF164" i="5"/>
  <c r="BF157" i="5"/>
  <c r="BF158" i="5"/>
  <c r="BF167" i="5"/>
  <c r="BF135" i="5"/>
  <c r="E85" i="5"/>
  <c r="BF137" i="5"/>
  <c r="BF151" i="5"/>
  <c r="BF152" i="5"/>
  <c r="BF153" i="5"/>
  <c r="BF154" i="5"/>
  <c r="BF161" i="5"/>
  <c r="BF166" i="5"/>
  <c r="BF169" i="5"/>
  <c r="BF172" i="5"/>
  <c r="BF138" i="5"/>
  <c r="BF139" i="5"/>
  <c r="BF141" i="5"/>
  <c r="BF144" i="5"/>
  <c r="BF146" i="5"/>
  <c r="BF170" i="5"/>
  <c r="BF136" i="5"/>
  <c r="BF145" i="5"/>
  <c r="BF156" i="5"/>
  <c r="BF163" i="5"/>
  <c r="BF148" i="4"/>
  <c r="BF155" i="4"/>
  <c r="BF162" i="4"/>
  <c r="BF173" i="4"/>
  <c r="BK134" i="3"/>
  <c r="J134" i="3"/>
  <c r="J101" i="3" s="1"/>
  <c r="E85" i="4"/>
  <c r="F127" i="4"/>
  <c r="BF132" i="4"/>
  <c r="BF140" i="4"/>
  <c r="BF147" i="4"/>
  <c r="BF153" i="4"/>
  <c r="BF160" i="4"/>
  <c r="BF166" i="4"/>
  <c r="BF171" i="4"/>
  <c r="BF172" i="4"/>
  <c r="BF176" i="4"/>
  <c r="BF178" i="4"/>
  <c r="BF180" i="4"/>
  <c r="BF182" i="4"/>
  <c r="BF134" i="4"/>
  <c r="BF144" i="4"/>
  <c r="BF145" i="4"/>
  <c r="BF154" i="4"/>
  <c r="BF158" i="4"/>
  <c r="BF161" i="4"/>
  <c r="BF175" i="4"/>
  <c r="BF177" i="4"/>
  <c r="BF181" i="4"/>
  <c r="J124" i="4"/>
  <c r="BF163" i="4"/>
  <c r="BF169" i="4"/>
  <c r="BF170" i="4"/>
  <c r="BF183" i="4"/>
  <c r="BF138" i="4"/>
  <c r="BF141" i="4"/>
  <c r="BF151" i="4"/>
  <c r="BF156" i="4"/>
  <c r="BF137" i="4"/>
  <c r="BF142" i="4"/>
  <c r="BF149" i="4"/>
  <c r="BF150" i="4"/>
  <c r="BF152" i="4"/>
  <c r="BF157" i="4"/>
  <c r="BF164" i="4"/>
  <c r="BF168" i="4"/>
  <c r="BF174" i="4"/>
  <c r="BF133" i="4"/>
  <c r="BF135" i="4"/>
  <c r="BF136" i="4"/>
  <c r="BF139" i="4"/>
  <c r="BF159" i="4"/>
  <c r="BF140" i="3"/>
  <c r="BF152" i="3"/>
  <c r="BF156" i="3"/>
  <c r="BF160" i="3"/>
  <c r="BF166" i="3"/>
  <c r="BF169" i="3"/>
  <c r="BF173" i="3"/>
  <c r="BF185" i="3"/>
  <c r="BF190" i="3"/>
  <c r="BF199" i="3"/>
  <c r="BF207" i="3"/>
  <c r="BF242" i="3"/>
  <c r="BF252" i="3"/>
  <c r="BF253" i="3"/>
  <c r="BF257" i="3"/>
  <c r="BF258" i="3"/>
  <c r="J241" i="2"/>
  <c r="J110" i="2" s="1"/>
  <c r="J127" i="3"/>
  <c r="BF136" i="3"/>
  <c r="BF141" i="3"/>
  <c r="BF143" i="3"/>
  <c r="BF146" i="3"/>
  <c r="BF147" i="3"/>
  <c r="BF155" i="3"/>
  <c r="BF163" i="3"/>
  <c r="BF178" i="3"/>
  <c r="BF180" i="3"/>
  <c r="BF181" i="3"/>
  <c r="BF182" i="3"/>
  <c r="BF192" i="3"/>
  <c r="BF193" i="3"/>
  <c r="BF198" i="3"/>
  <c r="BF205" i="3"/>
  <c r="BF211" i="3"/>
  <c r="BF226" i="3"/>
  <c r="BF227" i="3"/>
  <c r="BF255" i="3"/>
  <c r="E85" i="3"/>
  <c r="BF151" i="3"/>
  <c r="BF154" i="3"/>
  <c r="BF161" i="3"/>
  <c r="BF162" i="3"/>
  <c r="BF167" i="3"/>
  <c r="BF175" i="3"/>
  <c r="BF195" i="3"/>
  <c r="BF208" i="3"/>
  <c r="BF212" i="3"/>
  <c r="BF222" i="3"/>
  <c r="BF224" i="3"/>
  <c r="BF234" i="3"/>
  <c r="BF239" i="3"/>
  <c r="BF254" i="3"/>
  <c r="BF157" i="3"/>
  <c r="BF158" i="3"/>
  <c r="BF171" i="3"/>
  <c r="BF176" i="3"/>
  <c r="BF179" i="3"/>
  <c r="BF186" i="3"/>
  <c r="BF188" i="3"/>
  <c r="BF194" i="3"/>
  <c r="BF197" i="3"/>
  <c r="BF201" i="3"/>
  <c r="BF203" i="3"/>
  <c r="BF210" i="3"/>
  <c r="BF215" i="3"/>
  <c r="BF217" i="3"/>
  <c r="BF228" i="3"/>
  <c r="BF233" i="3"/>
  <c r="BF244" i="3"/>
  <c r="BF245" i="3"/>
  <c r="BF168" i="3"/>
  <c r="BF183" i="3"/>
  <c r="BF206" i="3"/>
  <c r="BF209" i="3"/>
  <c r="BF214" i="3"/>
  <c r="BF216" i="3"/>
  <c r="BF219" i="3"/>
  <c r="BF231" i="3"/>
  <c r="BF243" i="3"/>
  <c r="BF248" i="3"/>
  <c r="J149" i="2"/>
  <c r="J102" i="2"/>
  <c r="F96" i="3"/>
  <c r="BF153" i="3"/>
  <c r="BF164" i="3"/>
  <c r="BF174" i="3"/>
  <c r="BF189" i="3"/>
  <c r="BF191" i="3"/>
  <c r="BF213" i="3"/>
  <c r="BF225" i="3"/>
  <c r="BF230" i="3"/>
  <c r="BF232" i="3"/>
  <c r="BF235" i="3"/>
  <c r="BF236" i="3"/>
  <c r="BF250" i="3"/>
  <c r="BF251" i="3"/>
  <c r="BF138" i="3"/>
  <c r="BF159" i="3"/>
  <c r="BF177" i="3"/>
  <c r="BF196" i="3"/>
  <c r="BF200" i="3"/>
  <c r="BF202" i="3"/>
  <c r="BF237" i="3"/>
  <c r="BF137" i="3"/>
  <c r="BF139" i="3"/>
  <c r="BF148" i="3"/>
  <c r="BF150" i="3"/>
  <c r="BF165" i="3"/>
  <c r="BF172" i="3"/>
  <c r="BF184" i="3"/>
  <c r="BF187" i="3"/>
  <c r="BF204" i="3"/>
  <c r="BF220" i="3"/>
  <c r="BF221" i="3"/>
  <c r="BF229" i="3"/>
  <c r="BF238" i="3"/>
  <c r="BF240" i="3"/>
  <c r="BF241" i="3"/>
  <c r="BF246" i="3"/>
  <c r="BF247" i="3"/>
  <c r="BF249" i="3"/>
  <c r="BF256" i="3"/>
  <c r="BF162" i="2"/>
  <c r="BF171" i="2"/>
  <c r="BF197" i="2"/>
  <c r="BF198" i="2"/>
  <c r="BF210" i="2"/>
  <c r="BF251" i="2"/>
  <c r="BF257" i="2"/>
  <c r="BF258" i="2"/>
  <c r="BF264" i="2"/>
  <c r="BF265" i="2"/>
  <c r="BF266" i="2"/>
  <c r="BF267" i="2"/>
  <c r="BF268" i="2"/>
  <c r="BF276" i="2"/>
  <c r="BF287" i="2"/>
  <c r="BF289" i="2"/>
  <c r="BF296" i="2"/>
  <c r="BF305" i="2"/>
  <c r="BF307" i="2"/>
  <c r="BF311" i="2"/>
  <c r="BF313" i="2"/>
  <c r="BF315" i="2"/>
  <c r="BF317" i="2"/>
  <c r="BF336" i="2"/>
  <c r="BF338" i="2"/>
  <c r="BF341" i="2"/>
  <c r="J141" i="2"/>
  <c r="BF167" i="2"/>
  <c r="BF169" i="2"/>
  <c r="BF173" i="2"/>
  <c r="BF182" i="2"/>
  <c r="BF214" i="2"/>
  <c r="BF229" i="2"/>
  <c r="BF244" i="2"/>
  <c r="BF248" i="2"/>
  <c r="BF261" i="2"/>
  <c r="BF290" i="2"/>
  <c r="BF294" i="2"/>
  <c r="BF297" i="2"/>
  <c r="BF298" i="2"/>
  <c r="BF299" i="2"/>
  <c r="BF301" i="2"/>
  <c r="BF321" i="2"/>
  <c r="BF322" i="2"/>
  <c r="BF329" i="2"/>
  <c r="J96" i="2"/>
  <c r="F144" i="2"/>
  <c r="BF153" i="2"/>
  <c r="BF176" i="2"/>
  <c r="BF186" i="2"/>
  <c r="BF202" i="2"/>
  <c r="BF204" i="2"/>
  <c r="BF208" i="2"/>
  <c r="BF217" i="2"/>
  <c r="BF218" i="2"/>
  <c r="BF238" i="2"/>
  <c r="BF250" i="2"/>
  <c r="BF259" i="2"/>
  <c r="BF271" i="2"/>
  <c r="BF275" i="2"/>
  <c r="BF286" i="2"/>
  <c r="BF293" i="2"/>
  <c r="BF316" i="2"/>
  <c r="BF150" i="2"/>
  <c r="BF158" i="2"/>
  <c r="BF163" i="2"/>
  <c r="BF164" i="2"/>
  <c r="BF172" i="2"/>
  <c r="BF178" i="2"/>
  <c r="BF180" i="2"/>
  <c r="BF195" i="2"/>
  <c r="BF200" i="2"/>
  <c r="BF212" i="2"/>
  <c r="BF221" i="2"/>
  <c r="BF231" i="2"/>
  <c r="BF232" i="2"/>
  <c r="BF233" i="2"/>
  <c r="BF234" i="2"/>
  <c r="BF239" i="2"/>
  <c r="BF262" i="2"/>
  <c r="BF309" i="2"/>
  <c r="BF151" i="2"/>
  <c r="BF154" i="2"/>
  <c r="BF155" i="2"/>
  <c r="BF174" i="2"/>
  <c r="BF175" i="2"/>
  <c r="BF181" i="2"/>
  <c r="BF184" i="2"/>
  <c r="BF191" i="2"/>
  <c r="BF192" i="2"/>
  <c r="BF193" i="2"/>
  <c r="BF203" i="2"/>
  <c r="BF213" i="2"/>
  <c r="BF215" i="2"/>
  <c r="BF220" i="2"/>
  <c r="BF225" i="2"/>
  <c r="BF230" i="2"/>
  <c r="BF235" i="2"/>
  <c r="BF236" i="2"/>
  <c r="BF252" i="2"/>
  <c r="BF256" i="2"/>
  <c r="BF269" i="2"/>
  <c r="BF270" i="2"/>
  <c r="BF273" i="2"/>
  <c r="BF274" i="2"/>
  <c r="BF277" i="2"/>
  <c r="BF280" i="2"/>
  <c r="BF285" i="2"/>
  <c r="BF288" i="2"/>
  <c r="BF304" i="2"/>
  <c r="BF306" i="2"/>
  <c r="BF324" i="2"/>
  <c r="E85" i="2"/>
  <c r="BF156" i="2"/>
  <c r="BF157" i="2"/>
  <c r="BF188" i="2"/>
  <c r="BF199" i="2"/>
  <c r="BF228" i="2"/>
  <c r="BF254" i="2"/>
  <c r="BF278" i="2"/>
  <c r="BF281" i="2"/>
  <c r="BF291" i="2"/>
  <c r="BF292" i="2"/>
  <c r="BF312" i="2"/>
  <c r="BF319" i="2"/>
  <c r="BF331" i="2"/>
  <c r="BF333" i="2"/>
  <c r="BF152" i="2"/>
  <c r="BF159" i="2"/>
  <c r="BF170" i="2"/>
  <c r="BF183" i="2"/>
  <c r="BF187" i="2"/>
  <c r="BF194" i="2"/>
  <c r="BF196" i="2"/>
  <c r="BF201" i="2"/>
  <c r="BF206" i="2"/>
  <c r="BF216" i="2"/>
  <c r="BF224" i="2"/>
  <c r="BF247" i="2"/>
  <c r="BF249" i="2"/>
  <c r="BF255" i="2"/>
  <c r="BF279" i="2"/>
  <c r="BF283" i="2"/>
  <c r="BF295" i="2"/>
  <c r="BF314" i="2"/>
  <c r="BF318" i="2"/>
  <c r="BF323" i="2"/>
  <c r="J95" i="2"/>
  <c r="BF160" i="2"/>
  <c r="BF165" i="2"/>
  <c r="BF166" i="2"/>
  <c r="BF168" i="2"/>
  <c r="BF179" i="2"/>
  <c r="BF185" i="2"/>
  <c r="BF189" i="2"/>
  <c r="BF207" i="2"/>
  <c r="BF209" i="2"/>
  <c r="BF211" i="2"/>
  <c r="BF219" i="2"/>
  <c r="BF222" i="2"/>
  <c r="BF223" i="2"/>
  <c r="BF226" i="2"/>
  <c r="BF242" i="2"/>
  <c r="BF243" i="2"/>
  <c r="BF245" i="2"/>
  <c r="BF246" i="2"/>
  <c r="BF282" i="2"/>
  <c r="BF300" i="2"/>
  <c r="BF302" i="2"/>
  <c r="BF303" i="2"/>
  <c r="BF310" i="2"/>
  <c r="BF325" i="2"/>
  <c r="BF327" i="2"/>
  <c r="BF328" i="2"/>
  <c r="BF332" i="2"/>
  <c r="BF335" i="2"/>
  <c r="J37" i="3"/>
  <c r="AV98" i="1" s="1"/>
  <c r="F39" i="3"/>
  <c r="BB98" i="1"/>
  <c r="F39" i="6"/>
  <c r="BB101" i="1"/>
  <c r="F40" i="2"/>
  <c r="BC97" i="1"/>
  <c r="F37" i="4"/>
  <c r="AZ99" i="1" s="1"/>
  <c r="F37" i="5"/>
  <c r="AZ100" i="1"/>
  <c r="F41" i="5"/>
  <c r="BD100" i="1"/>
  <c r="F37" i="9"/>
  <c r="AZ104" i="1"/>
  <c r="F37" i="10"/>
  <c r="AZ105" i="1" s="1"/>
  <c r="F39" i="10"/>
  <c r="BB105" i="1"/>
  <c r="F41" i="2"/>
  <c r="BD97" i="1"/>
  <c r="J37" i="5"/>
  <c r="AV100" i="1"/>
  <c r="F41" i="6"/>
  <c r="BD101" i="1" s="1"/>
  <c r="J37" i="2"/>
  <c r="AV97" i="1"/>
  <c r="F40" i="5"/>
  <c r="BC100" i="1"/>
  <c r="F37" i="6"/>
  <c r="AZ101" i="1" s="1"/>
  <c r="F37" i="2"/>
  <c r="AZ97" i="1" s="1"/>
  <c r="F40" i="4"/>
  <c r="BC99" i="1"/>
  <c r="J37" i="7"/>
  <c r="AV102" i="1"/>
  <c r="J38" i="7"/>
  <c r="AW102" i="1" s="1"/>
  <c r="J37" i="8"/>
  <c r="AV103" i="1" s="1"/>
  <c r="J37" i="9"/>
  <c r="AV104" i="1"/>
  <c r="F40" i="9"/>
  <c r="BC104" i="1"/>
  <c r="F41" i="10"/>
  <c r="BD105" i="1" s="1"/>
  <c r="F39" i="2"/>
  <c r="BB97" i="1" s="1"/>
  <c r="F41" i="4"/>
  <c r="BD99" i="1"/>
  <c r="F40" i="6"/>
  <c r="BC101" i="1"/>
  <c r="F37" i="3"/>
  <c r="AZ98" i="1" s="1"/>
  <c r="J37" i="4"/>
  <c r="AV99" i="1" s="1"/>
  <c r="F39" i="4"/>
  <c r="BB99" i="1"/>
  <c r="F39" i="5"/>
  <c r="BB100" i="1"/>
  <c r="J38" i="8"/>
  <c r="AW103" i="1" s="1"/>
  <c r="F41" i="9"/>
  <c r="BD104" i="1" s="1"/>
  <c r="F39" i="9"/>
  <c r="BB104" i="1"/>
  <c r="J37" i="10"/>
  <c r="AV105" i="1"/>
  <c r="F40" i="10"/>
  <c r="BC105" i="1" s="1"/>
  <c r="AS95" i="1"/>
  <c r="AS94" i="1" s="1"/>
  <c r="F40" i="3"/>
  <c r="BC98" i="1" s="1"/>
  <c r="F41" i="3"/>
  <c r="BD98" i="1"/>
  <c r="J37" i="6"/>
  <c r="AV101" i="1" s="1"/>
  <c r="T133" i="6" l="1"/>
  <c r="R148" i="2"/>
  <c r="P148" i="2"/>
  <c r="P147" i="2" s="1"/>
  <c r="AU97" i="1" s="1"/>
  <c r="T132" i="9"/>
  <c r="T131" i="9" s="1"/>
  <c r="T148" i="2"/>
  <c r="T147" i="2" s="1"/>
  <c r="T144" i="3"/>
  <c r="T133" i="3" s="1"/>
  <c r="R132" i="9"/>
  <c r="R131" i="9"/>
  <c r="P132" i="9"/>
  <c r="P131" i="9" s="1"/>
  <c r="AU104" i="1" s="1"/>
  <c r="BK132" i="9"/>
  <c r="J132" i="9"/>
  <c r="J101" i="9" s="1"/>
  <c r="T127" i="10"/>
  <c r="BK148" i="2"/>
  <c r="J148" i="2" s="1"/>
  <c r="J101" i="2" s="1"/>
  <c r="BK133" i="5"/>
  <c r="P130" i="4"/>
  <c r="AU99" i="1"/>
  <c r="R127" i="10"/>
  <c r="T133" i="5"/>
  <c r="T132" i="5"/>
  <c r="BK240" i="2"/>
  <c r="J240" i="2" s="1"/>
  <c r="J109" i="2" s="1"/>
  <c r="BK130" i="4"/>
  <c r="J130" i="4"/>
  <c r="P144" i="3"/>
  <c r="P133" i="3"/>
  <c r="AU98" i="1"/>
  <c r="R144" i="3"/>
  <c r="R133" i="3" s="1"/>
  <c r="R240" i="2"/>
  <c r="T130" i="4"/>
  <c r="P133" i="5"/>
  <c r="P132" i="5" s="1"/>
  <c r="AU100" i="1" s="1"/>
  <c r="BK134" i="6"/>
  <c r="J134" i="6" s="1"/>
  <c r="J101" i="6" s="1"/>
  <c r="BK127" i="10"/>
  <c r="J127" i="10" s="1"/>
  <c r="J34" i="10" s="1"/>
  <c r="AG105" i="1" s="1"/>
  <c r="AN105" i="1" s="1"/>
  <c r="BK173" i="5"/>
  <c r="J173" i="5" s="1"/>
  <c r="J107" i="5" s="1"/>
  <c r="BK144" i="3"/>
  <c r="BK133" i="3" s="1"/>
  <c r="J133" i="3" s="1"/>
  <c r="J100" i="3" s="1"/>
  <c r="BK127" i="8"/>
  <c r="J127" i="8" s="1"/>
  <c r="J101" i="8" s="1"/>
  <c r="BK339" i="2"/>
  <c r="J339" i="2"/>
  <c r="J122" i="2"/>
  <c r="BK126" i="7"/>
  <c r="J126" i="7" s="1"/>
  <c r="J100" i="7" s="1"/>
  <c r="F38" i="5"/>
  <c r="BA100" i="1"/>
  <c r="J38" i="6"/>
  <c r="AW101" i="1" s="1"/>
  <c r="AT101" i="1" s="1"/>
  <c r="AZ96" i="1"/>
  <c r="AV96" i="1"/>
  <c r="J38" i="2"/>
  <c r="AW97" i="1" s="1"/>
  <c r="AT97" i="1" s="1"/>
  <c r="F38" i="2"/>
  <c r="BA97" i="1" s="1"/>
  <c r="J34" i="4"/>
  <c r="AG99" i="1" s="1"/>
  <c r="AN99" i="1" s="1"/>
  <c r="F38" i="4"/>
  <c r="BA99" i="1"/>
  <c r="F38" i="6"/>
  <c r="BA101" i="1" s="1"/>
  <c r="J38" i="3"/>
  <c r="AW98" i="1" s="1"/>
  <c r="AT98" i="1" s="1"/>
  <c r="J38" i="10"/>
  <c r="AW105" i="1" s="1"/>
  <c r="AT105" i="1" s="1"/>
  <c r="F38" i="3"/>
  <c r="BA98" i="1"/>
  <c r="BD96" i="1"/>
  <c r="BD95" i="1"/>
  <c r="BD94" i="1" s="1"/>
  <c r="W33" i="1" s="1"/>
  <c r="BB96" i="1"/>
  <c r="AX96" i="1"/>
  <c r="J38" i="4"/>
  <c r="AW99" i="1"/>
  <c r="AT99" i="1" s="1"/>
  <c r="F38" i="7"/>
  <c r="BA102" i="1" s="1"/>
  <c r="AT102" i="1"/>
  <c r="AT103" i="1"/>
  <c r="J38" i="9"/>
  <c r="AW104" i="1"/>
  <c r="AT104" i="1" s="1"/>
  <c r="BC96" i="1"/>
  <c r="BC95" i="1" s="1"/>
  <c r="AY95" i="1" s="1"/>
  <c r="J38" i="5"/>
  <c r="AW100" i="1" s="1"/>
  <c r="AT100" i="1" s="1"/>
  <c r="F38" i="8"/>
  <c r="BA103" i="1" s="1"/>
  <c r="F38" i="9"/>
  <c r="BA104" i="1" s="1"/>
  <c r="F38" i="10"/>
  <c r="BA105" i="1"/>
  <c r="J144" i="3" l="1"/>
  <c r="J104" i="3" s="1"/>
  <c r="BK132" i="5"/>
  <c r="J132" i="5" s="1"/>
  <c r="J34" i="5" s="1"/>
  <c r="AG100" i="1" s="1"/>
  <c r="R147" i="2"/>
  <c r="J100" i="4"/>
  <c r="BK147" i="2"/>
  <c r="J147" i="2"/>
  <c r="J34" i="2" s="1"/>
  <c r="AG97" i="1" s="1"/>
  <c r="BK126" i="8"/>
  <c r="J126" i="8" s="1"/>
  <c r="J100" i="8" s="1"/>
  <c r="J100" i="10"/>
  <c r="J133" i="5"/>
  <c r="J101" i="5"/>
  <c r="BK133" i="6"/>
  <c r="J133" i="6" s="1"/>
  <c r="J34" i="6" s="1"/>
  <c r="AG101" i="1" s="1"/>
  <c r="BK131" i="9"/>
  <c r="J131" i="9" s="1"/>
  <c r="J34" i="9" s="1"/>
  <c r="AG104" i="1" s="1"/>
  <c r="J43" i="10"/>
  <c r="J43" i="4"/>
  <c r="AU96" i="1"/>
  <c r="AU95" i="1" s="1"/>
  <c r="AU94" i="1" s="1"/>
  <c r="J34" i="3"/>
  <c r="AG98" i="1"/>
  <c r="BA96" i="1"/>
  <c r="AW96" i="1"/>
  <c r="AT96" i="1"/>
  <c r="BB95" i="1"/>
  <c r="BB94" i="1" s="1"/>
  <c r="W31" i="1" s="1"/>
  <c r="AZ95" i="1"/>
  <c r="J34" i="7"/>
  <c r="AG102" i="1" s="1"/>
  <c r="AN102" i="1" s="1"/>
  <c r="AY96" i="1"/>
  <c r="BC94" i="1"/>
  <c r="W32" i="1"/>
  <c r="J43" i="5" l="1"/>
  <c r="J43" i="6"/>
  <c r="J43" i="2"/>
  <c r="J43" i="9"/>
  <c r="J100" i="6"/>
  <c r="J100" i="5"/>
  <c r="J100" i="9"/>
  <c r="J100" i="2"/>
  <c r="J43" i="7"/>
  <c r="J43" i="3"/>
  <c r="AN98" i="1"/>
  <c r="AN101" i="1"/>
  <c r="AN97" i="1"/>
  <c r="AN104" i="1"/>
  <c r="AN100" i="1"/>
  <c r="J34" i="8"/>
  <c r="J43" i="8" s="1"/>
  <c r="BA95" i="1"/>
  <c r="BA94" i="1"/>
  <c r="AW94" i="1" s="1"/>
  <c r="AK30" i="1" s="1"/>
  <c r="AY94" i="1"/>
  <c r="AZ94" i="1"/>
  <c r="W29" i="1"/>
  <c r="AX95" i="1"/>
  <c r="AX94" i="1"/>
  <c r="AV95" i="1"/>
  <c r="AG103" i="1" l="1"/>
  <c r="AN103" i="1"/>
  <c r="AG96" i="1"/>
  <c r="AG95" i="1"/>
  <c r="AG94" i="1"/>
  <c r="AK26" i="1" s="1"/>
  <c r="AK35" i="1" s="1"/>
  <c r="W30" i="1"/>
  <c r="AW95" i="1"/>
  <c r="AT95" i="1" s="1"/>
  <c r="AV94" i="1"/>
  <c r="AK29" i="1"/>
  <c r="AN95" i="1" l="1"/>
  <c r="AN96" i="1"/>
  <c r="AT94" i="1"/>
  <c r="AN94" i="1" l="1"/>
</calcChain>
</file>

<file path=xl/sharedStrings.xml><?xml version="1.0" encoding="utf-8"?>
<sst xmlns="http://schemas.openxmlformats.org/spreadsheetml/2006/main" count="10376" uniqueCount="2094">
  <si>
    <t>Export Komplet</t>
  </si>
  <si>
    <t/>
  </si>
  <si>
    <t>2.0</t>
  </si>
  <si>
    <t>False</t>
  </si>
  <si>
    <t>{4ed4a291-0ebc-4109-b7dc-22f9959b135c}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</si>
  <si>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</si>
  <si>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</si>
  <si>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</si>
  <si>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</si>
  <si>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</si>
  <si>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</si>
  <si>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</si>
  <si>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</si>
  <si>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</si>
  <si>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</si>
  <si>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Open Sports Center - Multifunkčné centrum</t>
  </si>
  <si>
    <t>JKSO:</t>
  </si>
  <si>
    <t>KS:</t>
  </si>
  <si>
    <t>Miesto:</t>
  </si>
  <si>
    <t xml:space="preserve">Snina </t>
  </si>
  <si>
    <t>Dátum:</t>
  </si>
  <si>
    <t>Objednávateľ:</t>
  </si>
  <si>
    <t>IČO:</t>
  </si>
  <si>
    <t>Mesto Snina, Strojárska 2060/95, 069 01 Snina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</si>
  <si>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</si>
  <si>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</si>
  <si>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</si>
  <si>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</si>
  <si>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</si>
  <si>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</si>
  <si>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</si>
  <si>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</si>
  <si>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</si>
  <si>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</si>
  <si>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</si>
  <si>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</si>
  <si>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</si>
  <si>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</si>
  <si>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</si>
  <si>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</si>
  <si>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</si>
  <si>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</si>
  <si>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</si>
  <si>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</si>
  <si>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</si>
  <si>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</si>
  <si>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</si>
  <si>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</si>
  <si>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</si>
  <si>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</si>
  <si>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</si>
  <si>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</si>
  <si>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</si>
  <si>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</si>
  <si>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</si>
  <si>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</si>
  <si>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</si>
  <si>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</si>
  <si>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</si>
  <si>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</si>
  <si>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</si>
  <si>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</si>
  <si>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</si>
  <si>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</si>
  <si>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</si>
  <si>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</si>
  <si>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</si>
  <si>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</si>
  <si>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</si>
  <si>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</si>
  <si>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</si>
  <si>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</si>
  <si>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</si>
  <si>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</si>
  <si>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</si>
  <si>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</si>
  <si>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 xml:space="preserve">Open Sports Center - Multifunkčné centrum </t>
  </si>
  <si>
    <t>STA</t>
  </si>
  <si>
    <t>1</t>
  </si>
  <si>
    <t>{4a3506fa-6a09-4fdd-8c78-239fba87f56c}</t>
  </si>
  <si>
    <t>Časť</t>
  </si>
  <si>
    <t>2</t>
  </si>
  <si>
    <t>{4d2248dd-95c4-44b0-967b-31b9633c7bc5}</t>
  </si>
  <si>
    <t>/</t>
  </si>
  <si>
    <t>SO 01   ASR</t>
  </si>
  <si>
    <t>3</t>
  </si>
  <si>
    <t>{6a946816-ed3b-4447-a7f1-2629dd1390c0}</t>
  </si>
  <si>
    <t>SO 01  Zdravotechnika</t>
  </si>
  <si>
    <t>{9c6c185d-f5e4-4dbe-a6c1-a485d70ef61a}</t>
  </si>
  <si>
    <t>801 5</t>
  </si>
  <si>
    <t>SO 01  Vodovodná prípojka</t>
  </si>
  <si>
    <t>{1448637a-752e-4f4b-a4d5-cce814f14535}</t>
  </si>
  <si>
    <t>827 11</t>
  </si>
  <si>
    <t>4</t>
  </si>
  <si>
    <t xml:space="preserve">SO 01  Kanalizačná prípojka splašková + dažďová </t>
  </si>
  <si>
    <t>{9b40e964-c700-4f9d-9259-44ccacdae4be}</t>
  </si>
  <si>
    <t>827 21</t>
  </si>
  <si>
    <t>5</t>
  </si>
  <si>
    <t>SO 01   Elektroinštalácia</t>
  </si>
  <si>
    <t>{143bf322-d864-4ca4-8aba-20d0e7c208ed}</t>
  </si>
  <si>
    <t>6</t>
  </si>
  <si>
    <t>SO 01   Vykurovanie</t>
  </si>
  <si>
    <t>{3832a484-8749-4ac8-9558-3cb9657010cf}</t>
  </si>
  <si>
    <t>7</t>
  </si>
  <si>
    <t xml:space="preserve">SO 01   Vzduchotechnika </t>
  </si>
  <si>
    <t>{3b2ac8a4-dea6-43e4-b910-28c8a1bfebd7}</t>
  </si>
  <si>
    <t>8</t>
  </si>
  <si>
    <t xml:space="preserve">SO 01   Spevnené plochy </t>
  </si>
  <si>
    <t>{72bad64e-ea72-4af2-bc94-4510e2d3e195}</t>
  </si>
  <si>
    <t>9</t>
  </si>
  <si>
    <t xml:space="preserve">SO 01   NN prípojka </t>
  </si>
  <si>
    <t>{a28f33d6-2509-474c-ab1f-45cb61cfb742}</t>
  </si>
  <si>
    <t>KRYCÍ LIST ROZPOČTU</t>
  </si>
  <si>
    <t>Objekt:</t>
  </si>
  <si>
    <t xml:space="preserve">TT - Open Sports Center - Multifunkčné centrum </t>
  </si>
  <si>
    <t>Časť:</t>
  </si>
  <si>
    <t>1.etapa - Open Sports Center - Multifunkčné centrum</t>
  </si>
  <si>
    <t>Úroveň 3:</t>
  </si>
  <si>
    <t>1 - SO 01   ASR</t>
  </si>
  <si>
    <t>Snina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</si>
  <si>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</si>
  <si>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</si>
  <si>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</si>
  <si>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</si>
  <si>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</si>
  <si>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</si>
  <si>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</si>
  <si>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</si>
  <si>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</si>
  <si>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</si>
  <si>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</si>
  <si>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</si>
  <si>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</si>
  <si>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</si>
  <si>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</si>
  <si>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</si>
  <si>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722 - Zdravotechnika - vnútorný vodovod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</si>
  <si>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</si>
  <si>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</si>
  <si>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</si>
  <si>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767 - Konštrukcie doplnkové kovové</t>
  </si>
  <si>
    <t xml:space="preserve">    771 - Podlahy z dlaždíc</t>
  </si>
  <si>
    <t xml:space="preserve">    776 - Podlahy povlakové</t>
  </si>
  <si>
    <t xml:space="preserve">    781 - Obklady</t>
  </si>
  <si>
    <t xml:space="preserve">    783 - Nátery</t>
  </si>
  <si>
    <t xml:space="preserve">    784 - Maľby</t>
  </si>
  <si>
    <t>M - Práce a dodávky M</t>
  </si>
  <si>
    <t xml:space="preserve">    33-M - Montáže dopravných zariadení, skladových zariadení a váh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</si>
  <si>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</si>
  <si>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</si>
  <si>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</si>
  <si>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</si>
  <si>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</si>
  <si>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</si>
  <si>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</si>
  <si>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</si>
  <si>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</si>
  <si>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</si>
  <si>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</si>
  <si>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</si>
  <si>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</si>
  <si>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</si>
  <si>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</si>
  <si>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</si>
  <si>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</si>
  <si>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121101111.S</t>
  </si>
  <si>
    <t>Odstránenie ornice s vodor. premiestn. na hromady, so zložením na vzdialenosť do 100 m a do 100m3</t>
  </si>
  <si>
    <t>m3</t>
  </si>
  <si>
    <t>650640411</t>
  </si>
  <si>
    <t>122201101.S</t>
  </si>
  <si>
    <t>Odkopávka a prekopávka nezapažená v hornine 3, do 100 m3</t>
  </si>
  <si>
    <t>1787061030</t>
  </si>
  <si>
    <t>131201101.S</t>
  </si>
  <si>
    <t>Výkop nezapaženej jamy v hornine 3, do 100 m3</t>
  </si>
  <si>
    <t>-1254789617</t>
  </si>
  <si>
    <t>131201109.S</t>
  </si>
  <si>
    <t>Hĺbenie nezapažených jám a zárezov. Príplatok za lepivosť horniny 3</t>
  </si>
  <si>
    <t>-479779260</t>
  </si>
  <si>
    <t>132201101.S</t>
  </si>
  <si>
    <t>Výkop ryhy do šírky 600 mm v horn.3 do 100 m3</t>
  </si>
  <si>
    <t>-376154810</t>
  </si>
  <si>
    <t>132201109.S</t>
  </si>
  <si>
    <t>Príplatok k cene za lepivosť pri hĺbení rýh šírky do 600 mm zapažených i nezapažených s urovnaním dna v hornine 3</t>
  </si>
  <si>
    <t>1989778957</t>
  </si>
  <si>
    <t>162501122.S</t>
  </si>
  <si>
    <t>Vodorovné premiestnenie výkopku po spevnenej ceste z horniny tr.1-4, nad 100 do 1000 m3 na vzdialenosť do 3000 m</t>
  </si>
  <si>
    <t>1933235529</t>
  </si>
  <si>
    <t>162501123.S</t>
  </si>
  <si>
    <t>Vodorovné premiestnenie výkopku po spevnenej ceste z horniny tr.1-4, nad 100 do 1000 m3, príplatok k cene za každých ďalšich a začatých 1000 m</t>
  </si>
  <si>
    <t>1459483653</t>
  </si>
  <si>
    <t>167101102.S</t>
  </si>
  <si>
    <t>Nakladanie neuľahnutého výkopku z hornín tr.1-4 nad 100 do 1000 m3</t>
  </si>
  <si>
    <t>-1480953118</t>
  </si>
  <si>
    <t>10</t>
  </si>
  <si>
    <t>171201202.S</t>
  </si>
  <si>
    <t>Uloženie sypaniny na skládky nad 100 do 1000 m3</t>
  </si>
  <si>
    <t>-1773361226</t>
  </si>
  <si>
    <t>11</t>
  </si>
  <si>
    <t>171209002.S</t>
  </si>
  <si>
    <t xml:space="preserve">Poplatok za skladovanie - zemina a kamenivo </t>
  </si>
  <si>
    <t>t</t>
  </si>
  <si>
    <t>1977421899</t>
  </si>
  <si>
    <t>Zakladanie</t>
  </si>
  <si>
    <t>12</t>
  </si>
  <si>
    <t>224313133.S</t>
  </si>
  <si>
    <t>Dodávka a montáž - pilóty vrátane vŕtania v. 4500 mm vr. roznášacej pätky 1400x1400x550</t>
  </si>
  <si>
    <t>ks</t>
  </si>
  <si>
    <t>337173750</t>
  </si>
  <si>
    <t>13</t>
  </si>
  <si>
    <t>271571111.S</t>
  </si>
  <si>
    <t>Vankúše zhutnené pod základy zo štrkopiesku</t>
  </si>
  <si>
    <t>1002202446</t>
  </si>
  <si>
    <t>14</t>
  </si>
  <si>
    <t>271573001.S</t>
  </si>
  <si>
    <t>Násyp pod základové konštrukcie so zhutnením zo štrkopiesku fr.0-32 mm</t>
  </si>
  <si>
    <t>-1405266617</t>
  </si>
  <si>
    <t>15</t>
  </si>
  <si>
    <t>273321312.S</t>
  </si>
  <si>
    <t>Betón základových dosiek, železový (bez výstuže), tr. C 20/25</t>
  </si>
  <si>
    <t>333276453</t>
  </si>
  <si>
    <t>16</t>
  </si>
  <si>
    <t>273351215.S</t>
  </si>
  <si>
    <t>Debnenie stien základových dosiek, zhotovenie-dielce</t>
  </si>
  <si>
    <t>m2</t>
  </si>
  <si>
    <t>1925735760</t>
  </si>
  <si>
    <t>17</t>
  </si>
  <si>
    <t>273351216.S</t>
  </si>
  <si>
    <t>Debnenie stien základových dosiek, odstránenie-dielce</t>
  </si>
  <si>
    <t>908198198</t>
  </si>
  <si>
    <t>18</t>
  </si>
  <si>
    <t>273362021.S</t>
  </si>
  <si>
    <t>Výstuž základových dosiek zo zvár. sietí KARI</t>
  </si>
  <si>
    <t>-806240262</t>
  </si>
  <si>
    <t>19</t>
  </si>
  <si>
    <t>274321312.S</t>
  </si>
  <si>
    <t>Betón základových pásov, železový (bez výstuže), tr. C 20/25</t>
  </si>
  <si>
    <t>682437770</t>
  </si>
  <si>
    <t>274351215.S</t>
  </si>
  <si>
    <t>Debnenie stien základových pásov, zhotovenie-dielce</t>
  </si>
  <si>
    <t>-1921028790</t>
  </si>
  <si>
    <t>21</t>
  </si>
  <si>
    <t>274351216.S</t>
  </si>
  <si>
    <t>Debnenie stien základových pásov, odstránenie-dielce</t>
  </si>
  <si>
    <t>606531365</t>
  </si>
  <si>
    <t>22</t>
  </si>
  <si>
    <t>274361821.S</t>
  </si>
  <si>
    <t>Výstuž základových pásov z ocele B500 (10505)</t>
  </si>
  <si>
    <t>1951597449</t>
  </si>
  <si>
    <t>23</t>
  </si>
  <si>
    <t>275321312.S</t>
  </si>
  <si>
    <t>Betón základových pätiek, železový (bez výstuže), tr. C 20/25</t>
  </si>
  <si>
    <t>475344185</t>
  </si>
  <si>
    <t>24</t>
  </si>
  <si>
    <t>275351215.S</t>
  </si>
  <si>
    <t>Debnenie stien základových pätiek, zhotovenie-dielce</t>
  </si>
  <si>
    <t>-717349732</t>
  </si>
  <si>
    <t>25</t>
  </si>
  <si>
    <t>275351216.S</t>
  </si>
  <si>
    <t>Debnenie stien základovýcb pätiek, odstránenie-dielce</t>
  </si>
  <si>
    <t>-981332949</t>
  </si>
  <si>
    <t>26</t>
  </si>
  <si>
    <t>275361821.S</t>
  </si>
  <si>
    <t>Výstuž základových pätiek z ocele B500 (10505)</t>
  </si>
  <si>
    <t>565096987</t>
  </si>
  <si>
    <t>Zvislé a kompletné konštrukcie</t>
  </si>
  <si>
    <t>27</t>
  </si>
  <si>
    <t>311234561</t>
  </si>
  <si>
    <t>Murivo nosné (m3) z tehál pálených brúsených na pero a drážku, na maltu (250x375x249)</t>
  </si>
  <si>
    <t>-1585031939</t>
  </si>
  <si>
    <t>28</t>
  </si>
  <si>
    <t>311234581</t>
  </si>
  <si>
    <t>Murivo nosné (m3) z tehál pálených brúsených na pero a drážku, na maltu (380x250x249)</t>
  </si>
  <si>
    <t>-701645032</t>
  </si>
  <si>
    <t>29</t>
  </si>
  <si>
    <t>317162101</t>
  </si>
  <si>
    <t>Keramický predpätý preklad, šírky 120 mm, výšky 65 mm, dĺžky 1000 mm</t>
  </si>
  <si>
    <t>-1552371848</t>
  </si>
  <si>
    <t>30</t>
  </si>
  <si>
    <t>317162102</t>
  </si>
  <si>
    <t>Keramický predpätý preklad, šírky 120 mm, výšky 65 mm, dĺžky 1250 mm</t>
  </si>
  <si>
    <t>-1841861719</t>
  </si>
  <si>
    <t>31</t>
  </si>
  <si>
    <t>317162134</t>
  </si>
  <si>
    <t>Keramický preklad, šírky 70 mm, výšky 238 mm, dĺžky 1750 mm</t>
  </si>
  <si>
    <t>-959163597</t>
  </si>
  <si>
    <t>32</t>
  </si>
  <si>
    <t>317162135</t>
  </si>
  <si>
    <t>Keramický preklad, šírky 70 mm, výšky 238 mm, dĺžky 2000 mm</t>
  </si>
  <si>
    <t>1582921578</t>
  </si>
  <si>
    <t>33</t>
  </si>
  <si>
    <t>317162137</t>
  </si>
  <si>
    <t>Keramický preklad, šírky 70 mm, výšky 238 mm, dĺžky 2500 mm</t>
  </si>
  <si>
    <t>-2091213016</t>
  </si>
  <si>
    <t>34</t>
  </si>
  <si>
    <t>330311713.S</t>
  </si>
  <si>
    <t>Betón stĺpov a pilierov hranatých prostý tr. C 25/30</t>
  </si>
  <si>
    <t>709006919</t>
  </si>
  <si>
    <t>35</t>
  </si>
  <si>
    <t>331351101.S</t>
  </si>
  <si>
    <t>Debnenie hranatých stĺpov prierezu pravouhlého štvoruholníka výšky do 4 m, zhotovenie-dielce</t>
  </si>
  <si>
    <t>1686187574</t>
  </si>
  <si>
    <t>36</t>
  </si>
  <si>
    <t>331351102.S</t>
  </si>
  <si>
    <t>Debnenie hranatých stĺpov prierezu pravouhlého štvoruholníka výšky do 4 m, odstránenie-dielce</t>
  </si>
  <si>
    <t>474143722</t>
  </si>
  <si>
    <t>37</t>
  </si>
  <si>
    <t>331361821.S</t>
  </si>
  <si>
    <t>Výstuž stĺpov, pilierov, stojok hranatých z bet. ocele B500 (10505)</t>
  </si>
  <si>
    <t>1672013889</t>
  </si>
  <si>
    <t>38</t>
  </si>
  <si>
    <t>342242032</t>
  </si>
  <si>
    <t>Priečky z tehál pálených brúsených, na maltu (140x500x249)</t>
  </si>
  <si>
    <t>-190503149</t>
  </si>
  <si>
    <t>Vodorovné konštrukcie</t>
  </si>
  <si>
    <t>39</t>
  </si>
  <si>
    <t>411321414.S</t>
  </si>
  <si>
    <t>Betón stropov doskových a trámových,  železový tr. C 25/30</t>
  </si>
  <si>
    <t>-1466638880</t>
  </si>
  <si>
    <t>40</t>
  </si>
  <si>
    <t>411351101.S</t>
  </si>
  <si>
    <t>Debnenie stropov doskových zhotovenie-dielce</t>
  </si>
  <si>
    <t>-2095212971</t>
  </si>
  <si>
    <t>41</t>
  </si>
  <si>
    <t>411351102.S</t>
  </si>
  <si>
    <t>Debnenie stropov doskových odstránenie-dielce</t>
  </si>
  <si>
    <t>-2034854711</t>
  </si>
  <si>
    <t>42</t>
  </si>
  <si>
    <t>411354173.S</t>
  </si>
  <si>
    <t>Podporná konštrukcia stropov výšky do 4 m pre zaťaženie do 12 kPa zhotovenie</t>
  </si>
  <si>
    <t>-2134665730</t>
  </si>
  <si>
    <t>43</t>
  </si>
  <si>
    <t>411354174.S</t>
  </si>
  <si>
    <t>Podporná konštrukcia stropov výšky do 4 m pre zaťaženie do 12 kPa odstránenie</t>
  </si>
  <si>
    <t>-1064442966</t>
  </si>
  <si>
    <t>44</t>
  </si>
  <si>
    <t>411361821.S</t>
  </si>
  <si>
    <t>Výstuž stropov doskových, trámových, vložkových,konzolových alebo balkónových, B500 (10505)</t>
  </si>
  <si>
    <t>1661286277</t>
  </si>
  <si>
    <t>45</t>
  </si>
  <si>
    <t>417321515.S</t>
  </si>
  <si>
    <t>Betón stužujúcich pásov a vencov železový tr. C 25/30</t>
  </si>
  <si>
    <t>-118487692</t>
  </si>
  <si>
    <t>46</t>
  </si>
  <si>
    <t>417351115.S</t>
  </si>
  <si>
    <t>Debnenie bočníc stužujúcich pásov a vencov vrátane vzpier zhotovenie</t>
  </si>
  <si>
    <t>581599185</t>
  </si>
  <si>
    <t>47</t>
  </si>
  <si>
    <t>417351116.S</t>
  </si>
  <si>
    <t>Debnenie bočníc stužujúcich pásov a vencov vrátane vzpier odstránenie</t>
  </si>
  <si>
    <t>-1602393892</t>
  </si>
  <si>
    <t>48</t>
  </si>
  <si>
    <t>417361821.S</t>
  </si>
  <si>
    <t>Výstuž stužujúcich pásov a vencov z betonárskej ocele B500 (10505)</t>
  </si>
  <si>
    <t>1875604993</t>
  </si>
  <si>
    <t>49</t>
  </si>
  <si>
    <t>417391151.S</t>
  </si>
  <si>
    <t>Montáž obkladu betónových konštrukcií vykonaný súčasne s betónovaním extrudovaným polystyrénom</t>
  </si>
  <si>
    <t>-2117827364</t>
  </si>
  <si>
    <t>50</t>
  </si>
  <si>
    <t>M</t>
  </si>
  <si>
    <t>283750000700.S</t>
  </si>
  <si>
    <t>Doska XPS hr. 50 mm</t>
  </si>
  <si>
    <t>-165167055</t>
  </si>
  <si>
    <t>51</t>
  </si>
  <si>
    <t>435123901.S</t>
  </si>
  <si>
    <t>Montáž schodiskových prefabrikátov</t>
  </si>
  <si>
    <t>kpl</t>
  </si>
  <si>
    <t>1525976068</t>
  </si>
  <si>
    <t>52</t>
  </si>
  <si>
    <t>31971</t>
  </si>
  <si>
    <t xml:space="preserve">Schodiskové prefabrikáty </t>
  </si>
  <si>
    <t>-650950882</t>
  </si>
  <si>
    <t>Úpravy povrchov, podlahy, osadenie</t>
  </si>
  <si>
    <t>53</t>
  </si>
  <si>
    <t>610991111.S</t>
  </si>
  <si>
    <t>Zakrývanie výplní vnútorných okenných otvorov, predmetov a konštrukcií</t>
  </si>
  <si>
    <t>1180104131</t>
  </si>
  <si>
    <t>54</t>
  </si>
  <si>
    <t>612460125.S</t>
  </si>
  <si>
    <t>Príprava vnútorného podkladu stien penetráciou pod nátery a maľby</t>
  </si>
  <si>
    <t>575351786</t>
  </si>
  <si>
    <t>55</t>
  </si>
  <si>
    <t>612467128</t>
  </si>
  <si>
    <t>Príprava vnútorného podkladu stien, Penetrácia základná</t>
  </si>
  <si>
    <t>756939414</t>
  </si>
  <si>
    <t>56</t>
  </si>
  <si>
    <t>612467187</t>
  </si>
  <si>
    <t>Vnútorná omietka stien vápennocementová jednovrstvová, strojné nanášanie, hr. 10 mm</t>
  </si>
  <si>
    <t>1610461648</t>
  </si>
  <si>
    <t>57</t>
  </si>
  <si>
    <t>620991121.S</t>
  </si>
  <si>
    <t>Zakrývanie výplní vonkajších otvorov s rámami a zárubňami, zábradlí, oplechovania, atď. zhotovené z lešenia akýmkoľvek spôsobom</t>
  </si>
  <si>
    <t>-215014001</t>
  </si>
  <si>
    <t>58</t>
  </si>
  <si>
    <t>622460121.S</t>
  </si>
  <si>
    <t>Príprava vonkajšieho podkladu stien penetráciou základnou</t>
  </si>
  <si>
    <t>1056848796</t>
  </si>
  <si>
    <t>59</t>
  </si>
  <si>
    <t>622465376</t>
  </si>
  <si>
    <t xml:space="preserve">Vonkajšia omietka stien tenkovrstvová silikónová 2mm zrno </t>
  </si>
  <si>
    <t>-1779676073</t>
  </si>
  <si>
    <t>60</t>
  </si>
  <si>
    <t>622465411</t>
  </si>
  <si>
    <t>Vonkajšia omietka stien mozaiková</t>
  </si>
  <si>
    <t>-1500004391</t>
  </si>
  <si>
    <t>61</t>
  </si>
  <si>
    <t>625250718.S</t>
  </si>
  <si>
    <t xml:space="preserve">Kontaktný zatepľovací systém z minerálnej vlny hr. 270 mm, skrutkovacie kotvy v dvoch vrstnách Isover TOP V </t>
  </si>
  <si>
    <t>1948024838</t>
  </si>
  <si>
    <t>62</t>
  </si>
  <si>
    <t>625250548.S</t>
  </si>
  <si>
    <t>Kontaktný zatepľovací systém soklovej časti hr. 100 mm XPS</t>
  </si>
  <si>
    <t>-1020822327</t>
  </si>
  <si>
    <t>63</t>
  </si>
  <si>
    <t>625253572</t>
  </si>
  <si>
    <t>Kontaktný zatepľovací systém hr. 100 mm MW</t>
  </si>
  <si>
    <t>-2104861435</t>
  </si>
  <si>
    <t>64</t>
  </si>
  <si>
    <t>625253611</t>
  </si>
  <si>
    <t>Kontaktný zatepľovací systém ostenia hr. 30 mm MW</t>
  </si>
  <si>
    <t>-40034685</t>
  </si>
  <si>
    <t>65</t>
  </si>
  <si>
    <t>631362442.S</t>
  </si>
  <si>
    <t>Výstuž mazanín z betónov (z kameniva) a z ľahkých betónov zo sietí KARI, priemer drôtu 8/8 mm, veľkosť oka 150x150 mm</t>
  </si>
  <si>
    <t>152972007</t>
  </si>
  <si>
    <t>66</t>
  </si>
  <si>
    <t>632452256.S</t>
  </si>
  <si>
    <t>Cementový poter hr. 85 mm</t>
  </si>
  <si>
    <t>2107383699</t>
  </si>
  <si>
    <t>67</t>
  </si>
  <si>
    <t>642942111.S</t>
  </si>
  <si>
    <t>Osadenie oceľovej dverovej zárubne alebo rámu, plochy otvoru do 2,5 m2</t>
  </si>
  <si>
    <t>-40328462</t>
  </si>
  <si>
    <t>68</t>
  </si>
  <si>
    <t>553310008600</t>
  </si>
  <si>
    <t>Zárubňa oceľová CgU šxvxhr 700x1970x160 mm P</t>
  </si>
  <si>
    <t>-317385479</t>
  </si>
  <si>
    <t>69</t>
  </si>
  <si>
    <t>553310008700</t>
  </si>
  <si>
    <t>Zárubňa oceľová CgU šxvxhr 800x1970x160 mm L</t>
  </si>
  <si>
    <t>2136055636</t>
  </si>
  <si>
    <t>70</t>
  </si>
  <si>
    <t>5533100087001a</t>
  </si>
  <si>
    <t>Zárubňa oceľová CgU šxvxhr 800x1970x250 mm L</t>
  </si>
  <si>
    <t>-2026586714</t>
  </si>
  <si>
    <t>71</t>
  </si>
  <si>
    <t>553310009000</t>
  </si>
  <si>
    <t>Zárubňa oceľová CgU šxvxhr 900x1970x160 mm P</t>
  </si>
  <si>
    <t>2042210953</t>
  </si>
  <si>
    <t>72</t>
  </si>
  <si>
    <t>553310009100</t>
  </si>
  <si>
    <t>Zárubňa oceľová CgU šxvxhr 1100x1970x160 mm L</t>
  </si>
  <si>
    <t>1046066881</t>
  </si>
  <si>
    <t>73</t>
  </si>
  <si>
    <t>5533100091001</t>
  </si>
  <si>
    <t>Zárubňa oceľová CgU šxvxhr 1100x1970x250 mm L</t>
  </si>
  <si>
    <t>815099241</t>
  </si>
  <si>
    <t>Ostatné konštrukcie a práce-búranie</t>
  </si>
  <si>
    <t>74</t>
  </si>
  <si>
    <t>941941041.S</t>
  </si>
  <si>
    <t>Montáž lešenia ľahkého pracovného radového s podlahami šírky nad 1,00 do 1,20 m, výšky do 10 m</t>
  </si>
  <si>
    <t>-2123413086</t>
  </si>
  <si>
    <t>75</t>
  </si>
  <si>
    <t>941941291.S</t>
  </si>
  <si>
    <t>Príplatok za prvý a každý ďalší i začatý mesiac použitia lešenia ľahkého pracovného radového s podlahami šírky nad 1,00 do 1,20 m, výšky do 10 m</t>
  </si>
  <si>
    <t>-637568652</t>
  </si>
  <si>
    <t>76</t>
  </si>
  <si>
    <t>941944841.S</t>
  </si>
  <si>
    <t>Demontáž lešenia ľahkého pracovného radového bez podláh šírky nad 1,00 do 1,20 m, výšky do 10 m</t>
  </si>
  <si>
    <t>-2110813498</t>
  </si>
  <si>
    <t>77</t>
  </si>
  <si>
    <t>941955001.S</t>
  </si>
  <si>
    <t>Lešenie ľahké pracovné pomocné, s výškou lešeňovej podlahy do 1,20 m</t>
  </si>
  <si>
    <t>1681621229</t>
  </si>
  <si>
    <t>78</t>
  </si>
  <si>
    <t>953946521</t>
  </si>
  <si>
    <t>Rohový ochranný profil s integrovanou sieťovinou LK Al 100 (hliníkový)</t>
  </si>
  <si>
    <t>m</t>
  </si>
  <si>
    <t>1278612550</t>
  </si>
  <si>
    <t>79</t>
  </si>
  <si>
    <t>953947205</t>
  </si>
  <si>
    <t xml:space="preserve">Zakladacia lišta </t>
  </si>
  <si>
    <t>1638212294</t>
  </si>
  <si>
    <t>80</t>
  </si>
  <si>
    <t>953995416.S</t>
  </si>
  <si>
    <t>Parapetný profil s integrovanou sieťovinou</t>
  </si>
  <si>
    <t>734294752</t>
  </si>
  <si>
    <t>81</t>
  </si>
  <si>
    <t>953996121</t>
  </si>
  <si>
    <t>Okenný APU profil s integrovanou tkaninou</t>
  </si>
  <si>
    <t>-730102740</t>
  </si>
  <si>
    <t>82</t>
  </si>
  <si>
    <t>953996620</t>
  </si>
  <si>
    <t>Nadokenný profil so skrytou okapničkou LK plast</t>
  </si>
  <si>
    <t>-487689137</t>
  </si>
  <si>
    <t>99</t>
  </si>
  <si>
    <t>Presun hmôt HSV</t>
  </si>
  <si>
    <t>83</t>
  </si>
  <si>
    <t>998009101.S</t>
  </si>
  <si>
    <t>Presun hmôt samostatne budovaného lešenia bez ohľadu na výšku</t>
  </si>
  <si>
    <t>-570155124</t>
  </si>
  <si>
    <t>84</t>
  </si>
  <si>
    <t>998011002.S</t>
  </si>
  <si>
    <t>Presun hmôt pre budovy (801, 803, 812), zvislá konštr. z tehál, tvárnic, z kovu výšky do 12 m</t>
  </si>
  <si>
    <t>1593101985</t>
  </si>
  <si>
    <t>PSV</t>
  </si>
  <si>
    <t>Práce a dodávky PSV</t>
  </si>
  <si>
    <t>711</t>
  </si>
  <si>
    <t>Izolácie proti vode a vlhkosti</t>
  </si>
  <si>
    <t>85</t>
  </si>
  <si>
    <t>711111002.S</t>
  </si>
  <si>
    <t>Zhotovenie izolácie proti zemnej vlhkosti vodorovná asfaltovým lakom za studena</t>
  </si>
  <si>
    <t>-1676010359</t>
  </si>
  <si>
    <t>86</t>
  </si>
  <si>
    <t>246170000900</t>
  </si>
  <si>
    <t>Lak asfaltový ALP-PENETRAL SN v sudoch</t>
  </si>
  <si>
    <t>1506976307</t>
  </si>
  <si>
    <t>87</t>
  </si>
  <si>
    <t>711112002.S</t>
  </si>
  <si>
    <t>Zhotovenie  izolácie proti zemnej vlhkosti zvislá asfaltovým lakom za studena</t>
  </si>
  <si>
    <t>872964630</t>
  </si>
  <si>
    <t>88</t>
  </si>
  <si>
    <t>587832617</t>
  </si>
  <si>
    <t>89</t>
  </si>
  <si>
    <t>711141559.S</t>
  </si>
  <si>
    <t>Zhotovenie  izolácie proti zemnej vlhkosti a tlakovej vode vodorovná NAIP pritavením</t>
  </si>
  <si>
    <t>-339419492</t>
  </si>
  <si>
    <t>90</t>
  </si>
  <si>
    <t>628310001000</t>
  </si>
  <si>
    <t>Pás asfaltový pre spodné vrstvy hydroizolačných systémov</t>
  </si>
  <si>
    <t>1633103100</t>
  </si>
  <si>
    <t>91</t>
  </si>
  <si>
    <t>711142559.S</t>
  </si>
  <si>
    <t>Zhotovenie  izolácie proti zemnej vlhkosti a tlakovej vode zvislá NAIP pritavením</t>
  </si>
  <si>
    <t>-1852808471</t>
  </si>
  <si>
    <t>92</t>
  </si>
  <si>
    <t>6283100010001</t>
  </si>
  <si>
    <t>-1051089235</t>
  </si>
  <si>
    <t>93</t>
  </si>
  <si>
    <t>711211051.S</t>
  </si>
  <si>
    <t>Jednozlož. hydroizolačná hmota, stierka vodorovná</t>
  </si>
  <si>
    <t>473813828</t>
  </si>
  <si>
    <t>94</t>
  </si>
  <si>
    <t>711212051.S</t>
  </si>
  <si>
    <t>Jednozlož. hydroizolačná hmota, stierka zvislá</t>
  </si>
  <si>
    <t>-1629557850</t>
  </si>
  <si>
    <t>95</t>
  </si>
  <si>
    <t>998711201.S</t>
  </si>
  <si>
    <t>Presun hmôt pre izoláciu proti vode v objektoch výšky do 6 m</t>
  </si>
  <si>
    <t>%</t>
  </si>
  <si>
    <t>1463447948</t>
  </si>
  <si>
    <t>713</t>
  </si>
  <si>
    <t>Izolácie tepelné</t>
  </si>
  <si>
    <t>96</t>
  </si>
  <si>
    <t>713120010.S</t>
  </si>
  <si>
    <t>Zakrývanie tepelnej izolácie podláh fóliou</t>
  </si>
  <si>
    <t>246595441</t>
  </si>
  <si>
    <t>97</t>
  </si>
  <si>
    <t>283230011400.S</t>
  </si>
  <si>
    <t>Krycia PE fólia</t>
  </si>
  <si>
    <t>-1464619821</t>
  </si>
  <si>
    <t>98</t>
  </si>
  <si>
    <t>713122121.S</t>
  </si>
  <si>
    <t>Montáž tepelnej izolácie podláh polystyrénom, kladeným voľne v dvoch vrstvách</t>
  </si>
  <si>
    <t>-1154569164</t>
  </si>
  <si>
    <t>283720008800</t>
  </si>
  <si>
    <t>Doska EPS ROOF 150S hr. 50 mm, na zateplenie podláh a strešných terás</t>
  </si>
  <si>
    <t>-669842558</t>
  </si>
  <si>
    <t>100</t>
  </si>
  <si>
    <t>2837200090001</t>
  </si>
  <si>
    <t>Doska EPS ROOF 150S hr. 100 mm, na zateplenie podláh a strešných terás</t>
  </si>
  <si>
    <t>-1886253410</t>
  </si>
  <si>
    <t>101</t>
  </si>
  <si>
    <t>998713202.S</t>
  </si>
  <si>
    <t>Presun hmôt pre izolácie tepelné v objektoch výšky nad 6 m do 12 m</t>
  </si>
  <si>
    <t>-293089988</t>
  </si>
  <si>
    <t>722</t>
  </si>
  <si>
    <t>Zdravotechnika - vnútorný vodovod</t>
  </si>
  <si>
    <t>102</t>
  </si>
  <si>
    <t>722250180.S1</t>
  </si>
  <si>
    <t>Dodávka a montáž hasiaceho prístroja - práškový 6kg</t>
  </si>
  <si>
    <t>2086948865</t>
  </si>
  <si>
    <t>103</t>
  </si>
  <si>
    <t>722250180.S2</t>
  </si>
  <si>
    <t xml:space="preserve">Piktogramy požiarnej bezpečnosti </t>
  </si>
  <si>
    <t>-1992677353</t>
  </si>
  <si>
    <t>763</t>
  </si>
  <si>
    <t>Konštrukcie - drevostavby</t>
  </si>
  <si>
    <t>104</t>
  </si>
  <si>
    <t>763115514</t>
  </si>
  <si>
    <t>Priečka SDK hr. 150 mm dvojito opláštená doskami RB 2x12,5 mm s tep. izoláciou, CW 100</t>
  </si>
  <si>
    <t>1234472607</t>
  </si>
  <si>
    <t>105</t>
  </si>
  <si>
    <t>763120010</t>
  </si>
  <si>
    <t>Sadrokartónová inštalačná predstena pre sanitárne zariadenia, jednoduché opláštenie, doska RBI 12,5 mm</t>
  </si>
  <si>
    <t>-667941339</t>
  </si>
  <si>
    <t>106</t>
  </si>
  <si>
    <t>763120010.S1</t>
  </si>
  <si>
    <t xml:space="preserve">Dodávka a montáž sanitárnych deliacich priečok </t>
  </si>
  <si>
    <t>-2127651809</t>
  </si>
  <si>
    <t>107</t>
  </si>
  <si>
    <t>763120010.S2</t>
  </si>
  <si>
    <t xml:space="preserve">Dodávka a montáž - pisoárové deliace priečky </t>
  </si>
  <si>
    <t>-1772783167</t>
  </si>
  <si>
    <t>108</t>
  </si>
  <si>
    <t>763123224</t>
  </si>
  <si>
    <t>Predsadená SDK stena na oceľovej konštrukcií  opláštená doskou protipožiarnou 15 mm - stena šachty zdvíhacej plošiny, obklad stĺpov</t>
  </si>
  <si>
    <t>-1618547592</t>
  </si>
  <si>
    <t>109</t>
  </si>
  <si>
    <t>763126632</t>
  </si>
  <si>
    <t xml:space="preserve">Predsadená SDK stena opláštená doskou RBI 12.5 mm </t>
  </si>
  <si>
    <t>-218136799</t>
  </si>
  <si>
    <t>110</t>
  </si>
  <si>
    <t>763138200</t>
  </si>
  <si>
    <t xml:space="preserve">Podhľad SDK  RB </t>
  </si>
  <si>
    <t>-557202678</t>
  </si>
  <si>
    <t>111</t>
  </si>
  <si>
    <t>998763401.S</t>
  </si>
  <si>
    <t>Presun hmôt pre sádrokartónové konštrukcie v stavbách (objektoch) výšky do 7 m</t>
  </si>
  <si>
    <t>1607732505</t>
  </si>
  <si>
    <t>764</t>
  </si>
  <si>
    <t>Konštrukcie klampiarske</t>
  </si>
  <si>
    <t>112</t>
  </si>
  <si>
    <t>7641754111</t>
  </si>
  <si>
    <t>Dodávka a montáž oplechovania striešky nad 3.NP - strieška vr. podkonštrukcie</t>
  </si>
  <si>
    <t>1098427493</t>
  </si>
  <si>
    <t>113</t>
  </si>
  <si>
    <t>764410240.S</t>
  </si>
  <si>
    <t>Oplechovanie parapetov z poplastovaného plechu, vrátane rohov r.š. 260 mm</t>
  </si>
  <si>
    <t>-360601031</t>
  </si>
  <si>
    <t>114</t>
  </si>
  <si>
    <t>76472111311</t>
  </si>
  <si>
    <t xml:space="preserve">Lemovanie ŽB doska nad 3.NP </t>
  </si>
  <si>
    <t>1295501719</t>
  </si>
  <si>
    <t>115</t>
  </si>
  <si>
    <t>7647211141</t>
  </si>
  <si>
    <t>Stenový odkvap r.š. 260 mm   KP1</t>
  </si>
  <si>
    <t>-1265592731</t>
  </si>
  <si>
    <t>116</t>
  </si>
  <si>
    <t>7647211131</t>
  </si>
  <si>
    <t>Lemovanie fasádnej steny s prahom podlahy r.š. 220 mm    KP2</t>
  </si>
  <si>
    <t>-1249837042</t>
  </si>
  <si>
    <t>117</t>
  </si>
  <si>
    <t>764721117.S</t>
  </si>
  <si>
    <t>Lemovací prvok rohov a kútov fasádnej steny r.š. 500 mm   KP3</t>
  </si>
  <si>
    <t>1175293463</t>
  </si>
  <si>
    <t>118</t>
  </si>
  <si>
    <t>764721112.S</t>
  </si>
  <si>
    <t>Horný odkvap okenného otvoru r.š. 140   KP4</t>
  </si>
  <si>
    <t>487754537</t>
  </si>
  <si>
    <t>119</t>
  </si>
  <si>
    <t>764721113.S</t>
  </si>
  <si>
    <t>Dolný odkvap okenného otvoru r.š. 200 mm   KP5</t>
  </si>
  <si>
    <t>415932294</t>
  </si>
  <si>
    <t>120</t>
  </si>
  <si>
    <t>764721111.S</t>
  </si>
  <si>
    <t>Bočné lemovanie otvoru fasádnej steny r.š. 100 mm   KP6</t>
  </si>
  <si>
    <t>252672816</t>
  </si>
  <si>
    <t>121</t>
  </si>
  <si>
    <t>764721117.S1</t>
  </si>
  <si>
    <t>Ukončenie fasádnych panelov r.š. 500 mm   KP7</t>
  </si>
  <si>
    <t>-277089692</t>
  </si>
  <si>
    <t>122</t>
  </si>
  <si>
    <t>998764202.S</t>
  </si>
  <si>
    <t>Presun hmôt pre konštrukcie klampiarske v objektoch výšky nad 6 do 12 m</t>
  </si>
  <si>
    <t>437504928</t>
  </si>
  <si>
    <t>766</t>
  </si>
  <si>
    <t>Konštrukcie stolárske</t>
  </si>
  <si>
    <t>123</t>
  </si>
  <si>
    <t>766416123.S</t>
  </si>
  <si>
    <t>Dodávka a montáž dreveného obkladu z MDF dosák vrátane oceľovej podkonštrukcie</t>
  </si>
  <si>
    <t>-1866703017</t>
  </si>
  <si>
    <t>124</t>
  </si>
  <si>
    <t>766621400.S</t>
  </si>
  <si>
    <t xml:space="preserve">Montáž okien plastových s páskami </t>
  </si>
  <si>
    <t>-1484082971</t>
  </si>
  <si>
    <t>125</t>
  </si>
  <si>
    <t>611410001000</t>
  </si>
  <si>
    <t>Plastové okno šxv 750x750   O</t>
  </si>
  <si>
    <t>-1074787633</t>
  </si>
  <si>
    <t>126</t>
  </si>
  <si>
    <t>611410001400.S3</t>
  </si>
  <si>
    <t>Plastové okno šxv 900x750   O</t>
  </si>
  <si>
    <t>476967715</t>
  </si>
  <si>
    <t>127</t>
  </si>
  <si>
    <t>611410001400.S2</t>
  </si>
  <si>
    <t>Plastové okno šxv 1200x750   O</t>
  </si>
  <si>
    <t>-1249512262</t>
  </si>
  <si>
    <t>128</t>
  </si>
  <si>
    <t>611410001300</t>
  </si>
  <si>
    <t>Plastové okno šxv 1800x750  S</t>
  </si>
  <si>
    <t>242181242</t>
  </si>
  <si>
    <t>129</t>
  </si>
  <si>
    <t>611410001400.S4</t>
  </si>
  <si>
    <t>Plastové okno šxv 1500x1500   OS</t>
  </si>
  <si>
    <t>-659689723</t>
  </si>
  <si>
    <t>130</t>
  </si>
  <si>
    <t>611410001400.S5a</t>
  </si>
  <si>
    <t>Plastové okno šxv 1800x2000 P-OS</t>
  </si>
  <si>
    <t>1345468244</t>
  </si>
  <si>
    <t>131</t>
  </si>
  <si>
    <t>611410001400.S5b</t>
  </si>
  <si>
    <t>Plastové okno šxv 1800x2000 S-P</t>
  </si>
  <si>
    <t>392742737</t>
  </si>
  <si>
    <t>132</t>
  </si>
  <si>
    <t>766641071.S</t>
  </si>
  <si>
    <t>Dodávka a montáž dverí hliníkových 900x2020</t>
  </si>
  <si>
    <t>-520211414</t>
  </si>
  <si>
    <t>133</t>
  </si>
  <si>
    <t>766662112.S</t>
  </si>
  <si>
    <t>Montáž dverového krídla otočného jednokrídlového poldrážkového, do existujúcej zárubne, vrátane kovania</t>
  </si>
  <si>
    <t>-1975382800</t>
  </si>
  <si>
    <t>134</t>
  </si>
  <si>
    <t>549150000600.S</t>
  </si>
  <si>
    <t>Kľučka dverová, vložka</t>
  </si>
  <si>
    <t>-251224492</t>
  </si>
  <si>
    <t>135</t>
  </si>
  <si>
    <t>611610000400.S1</t>
  </si>
  <si>
    <t>Dvere vnútorné jednokrídlové, šírka 700mm, výplň papierová voština, povrch fólia, plné</t>
  </si>
  <si>
    <t>-1267250915</t>
  </si>
  <si>
    <t>136</t>
  </si>
  <si>
    <t>611610000400.S2</t>
  </si>
  <si>
    <t>Dvere vnútorné jednokrídlové, šírka 800mm, výplň papierová voština, povrch fólia, plné</t>
  </si>
  <si>
    <t>-1419205433</t>
  </si>
  <si>
    <t>137</t>
  </si>
  <si>
    <t>611610000400.S3</t>
  </si>
  <si>
    <t>Dvere vnútorné jednokrídlové, šírka 900mm, výplň papierová voština, povrch fólia, plné</t>
  </si>
  <si>
    <t>2026049079</t>
  </si>
  <si>
    <t>138</t>
  </si>
  <si>
    <t>611610000400.S4</t>
  </si>
  <si>
    <t>Dvere vnútorné jednokrídlové, šírka 1000mm, výplň papierová voština, povrch fólia, plné</t>
  </si>
  <si>
    <t>2062841047</t>
  </si>
  <si>
    <t>139</t>
  </si>
  <si>
    <t>766694141.S</t>
  </si>
  <si>
    <t>Montáž parapetnej dosky plastovej šírky do 300 mm, dĺžky do 1000 mm</t>
  </si>
  <si>
    <t>781729356</t>
  </si>
  <si>
    <t>140</t>
  </si>
  <si>
    <t>766694142.S</t>
  </si>
  <si>
    <t>Montáž parapetnej dosky plastovej šírky do 300 mm, dĺžky 1000-1600 mm</t>
  </si>
  <si>
    <t>1159812902</t>
  </si>
  <si>
    <t>141</t>
  </si>
  <si>
    <t>611560000400.S</t>
  </si>
  <si>
    <t>Parapetná doska plastová</t>
  </si>
  <si>
    <t>852589630</t>
  </si>
  <si>
    <t>142</t>
  </si>
  <si>
    <t>766662112.S22</t>
  </si>
  <si>
    <t>Dodávka mobilného paravánu 1700x1000</t>
  </si>
  <si>
    <t>-297905405</t>
  </si>
  <si>
    <t>143</t>
  </si>
  <si>
    <t>766662112.S2</t>
  </si>
  <si>
    <t>Dodávka mobilného paravánu 1700x800</t>
  </si>
  <si>
    <t>-2028637332</t>
  </si>
  <si>
    <t>144</t>
  </si>
  <si>
    <t>766662112.S1</t>
  </si>
  <si>
    <t xml:space="preserve">Dodávka a montáž sedadiel na tribúnu </t>
  </si>
  <si>
    <t>727415718</t>
  </si>
  <si>
    <t>145</t>
  </si>
  <si>
    <t>998766202.S</t>
  </si>
  <si>
    <t>Presun hmot pre konštrukcie stolárske v objektoch výšky nad 6 do 12 m</t>
  </si>
  <si>
    <t>-809138347</t>
  </si>
  <si>
    <t>767</t>
  </si>
  <si>
    <t>Konštrukcie doplnkové kovové</t>
  </si>
  <si>
    <t>146</t>
  </si>
  <si>
    <t>767411102.S</t>
  </si>
  <si>
    <t>Montáž opláštenia sendvičovými stenovými panelmi na OK  hrúbky nad 100 do 150 mm</t>
  </si>
  <si>
    <t>-1460079712</t>
  </si>
  <si>
    <t>147</t>
  </si>
  <si>
    <t>553250000700.S1</t>
  </si>
  <si>
    <t>Panel sendvičový s jadrom z minerálnej vlny stenový hr. 180 mm</t>
  </si>
  <si>
    <t>1796992990</t>
  </si>
  <si>
    <t>148</t>
  </si>
  <si>
    <t>767646520.S</t>
  </si>
  <si>
    <t>Montáž dverí kovových - hliníkových, vchodových, 1 m obvodu dverí</t>
  </si>
  <si>
    <t>1917972831</t>
  </si>
  <si>
    <t>149</t>
  </si>
  <si>
    <t>5534100336001</t>
  </si>
  <si>
    <t>Dvere dvojkrídlové hliníkové 1500x2000</t>
  </si>
  <si>
    <t>-572175349</t>
  </si>
  <si>
    <t>150</t>
  </si>
  <si>
    <t>5534100336002</t>
  </si>
  <si>
    <t>Dvere dvojkrídlové hliníkové 1500x2200</t>
  </si>
  <si>
    <t>-1333442323</t>
  </si>
  <si>
    <t>151</t>
  </si>
  <si>
    <t>767995108.S2</t>
  </si>
  <si>
    <t xml:space="preserve">Dodávka a montáž - 3D nápis názvu objektu </t>
  </si>
  <si>
    <t>503295641</t>
  </si>
  <si>
    <t>152</t>
  </si>
  <si>
    <t>767995108.Sa</t>
  </si>
  <si>
    <t xml:space="preserve">Dodávka a montáž oceľovej konštrukcie tribúny bez strechy </t>
  </si>
  <si>
    <t>1863378280</t>
  </si>
  <si>
    <t>153</t>
  </si>
  <si>
    <t>767995108.Sb</t>
  </si>
  <si>
    <t>Dodávka a montáž exter.oceľové zábradlie pre ext.schodisko a konštrukcia pre uchytenie panelov</t>
  </si>
  <si>
    <t>-341043177</t>
  </si>
  <si>
    <t>154</t>
  </si>
  <si>
    <t>767995108.Sc</t>
  </si>
  <si>
    <t>Dodávka a montáž exter.oceľové schodisko a schodiskové stupne (schodiskové stupne, pororošty)</t>
  </si>
  <si>
    <t>782847637</t>
  </si>
  <si>
    <t>155</t>
  </si>
  <si>
    <t>767995108.S1</t>
  </si>
  <si>
    <t>Dodávka a montáž zelenej steny</t>
  </si>
  <si>
    <t>-1976154192</t>
  </si>
  <si>
    <t>156</t>
  </si>
  <si>
    <t>998767202.S</t>
  </si>
  <si>
    <t>Presun hmôt pre kovové stavebné doplnkové konštrukcie v objektoch výšky nad 6 do 12 m</t>
  </si>
  <si>
    <t>-779634487</t>
  </si>
  <si>
    <t>771</t>
  </si>
  <si>
    <t>Podlahy z dlaždíc</t>
  </si>
  <si>
    <t>157</t>
  </si>
  <si>
    <t>771411016.S</t>
  </si>
  <si>
    <t xml:space="preserve">Montáž soklíkov z obkladačiek </t>
  </si>
  <si>
    <t>-1789196269</t>
  </si>
  <si>
    <t>158</t>
  </si>
  <si>
    <t>597640000600.S</t>
  </si>
  <si>
    <t>Dlaždice  keramické</t>
  </si>
  <si>
    <t>1327319883</t>
  </si>
  <si>
    <t>159</t>
  </si>
  <si>
    <t>771541115.S</t>
  </si>
  <si>
    <t xml:space="preserve">Montáž podláh z dlaždíc gres </t>
  </si>
  <si>
    <t>915336658</t>
  </si>
  <si>
    <t>160</t>
  </si>
  <si>
    <t>597740002500.S</t>
  </si>
  <si>
    <t xml:space="preserve">Dlaždice keramické </t>
  </si>
  <si>
    <t>-169774080</t>
  </si>
  <si>
    <t>161</t>
  </si>
  <si>
    <t>998771201.S</t>
  </si>
  <si>
    <t>Presun hmôt pre podlahy z dlaždíc v objektoch výšky do 6m</t>
  </si>
  <si>
    <t>193268502</t>
  </si>
  <si>
    <t>776</t>
  </si>
  <si>
    <t>Podlahy povlakové</t>
  </si>
  <si>
    <t>162</t>
  </si>
  <si>
    <t>776520001.S</t>
  </si>
  <si>
    <t>Položenie športového povrchu D+M</t>
  </si>
  <si>
    <t>1774115131</t>
  </si>
  <si>
    <t>163</t>
  </si>
  <si>
    <t>776541200.S</t>
  </si>
  <si>
    <t>Položenie povlakových podláh PVC vinyl D+M</t>
  </si>
  <si>
    <t>-2098459322</t>
  </si>
  <si>
    <t>164</t>
  </si>
  <si>
    <t>998776202.S</t>
  </si>
  <si>
    <t>Presun hmôt pre podlahy povlakové v objektoch výšky nad 6 do 12 m</t>
  </si>
  <si>
    <t>-343344425</t>
  </si>
  <si>
    <t>781</t>
  </si>
  <si>
    <t>Obklady</t>
  </si>
  <si>
    <t>165</t>
  </si>
  <si>
    <t>781441020.S</t>
  </si>
  <si>
    <t xml:space="preserve">Montáž obkladov vnútor. stien z obkladačiek </t>
  </si>
  <si>
    <t>1183465182</t>
  </si>
  <si>
    <t>166</t>
  </si>
  <si>
    <t>597640000800.S</t>
  </si>
  <si>
    <t xml:space="preserve">Obkladačky keramické </t>
  </si>
  <si>
    <t>-623807293</t>
  </si>
  <si>
    <t>167</t>
  </si>
  <si>
    <t>998781202.S</t>
  </si>
  <si>
    <t>Presun hmôt pre obklady keramické v objektoch výšky nad 6 do 12 m</t>
  </si>
  <si>
    <t>263594001</t>
  </si>
  <si>
    <t>783</t>
  </si>
  <si>
    <t>Nátery</t>
  </si>
  <si>
    <t>168</t>
  </si>
  <si>
    <t>783122510.S</t>
  </si>
  <si>
    <t xml:space="preserve">Nátery oceľových zárubní </t>
  </si>
  <si>
    <t>-1669495052</t>
  </si>
  <si>
    <t>169</t>
  </si>
  <si>
    <t>783812100.S</t>
  </si>
  <si>
    <t>Nátery olejové farby bielej omietok stien dvojnásobné 1x s emailovaním</t>
  </si>
  <si>
    <t>-774686274</t>
  </si>
  <si>
    <t>784</t>
  </si>
  <si>
    <t>Maľby</t>
  </si>
  <si>
    <t>170</t>
  </si>
  <si>
    <t>784152271</t>
  </si>
  <si>
    <t>Maľby z maliarskych zmesí nanášané dvojnásobné</t>
  </si>
  <si>
    <t>-19948331</t>
  </si>
  <si>
    <t>Práce a dodávky M</t>
  </si>
  <si>
    <t>33-M</t>
  </si>
  <si>
    <t>Montáže dopravných zariadení, skladových zariadení a váh</t>
  </si>
  <si>
    <t>171</t>
  </si>
  <si>
    <t>330030330.S1</t>
  </si>
  <si>
    <t>Dodávka a montáž zdvíhacej plošiny</t>
  </si>
  <si>
    <t>-1407027288</t>
  </si>
  <si>
    <t>2 - SO 01  Zdravotechnika</t>
  </si>
  <si>
    <t>1264</t>
  </si>
  <si>
    <t>parc. č. CKN 7527/1; k.ú., SNINA</t>
  </si>
  <si>
    <t>Mesto Snina, Strojárska 2060/95; 069 01 Snina</t>
  </si>
  <si>
    <t>Ing. GANAJ STEFAN</t>
  </si>
  <si>
    <t>PSV - PSV</t>
  </si>
  <si>
    <t xml:space="preserve">    721 - Zdravotech. vnútorná kanalizácia</t>
  </si>
  <si>
    <t xml:space="preserve">      724 - Zdravotechnika - strojné vybavenie</t>
  </si>
  <si>
    <t xml:space="preserve">    725 - Zdravotechnika - zariaď. predmety</t>
  </si>
  <si>
    <t>132201201</t>
  </si>
  <si>
    <t>Hľbenie rýh šírky nad 600 do 2000 mm v hornine 3 do 100 m3</t>
  </si>
  <si>
    <t>M3</t>
  </si>
  <si>
    <t>-457718799</t>
  </si>
  <si>
    <t>132201209</t>
  </si>
  <si>
    <t>Príplatok k cenám za lepivosť horniny 3</t>
  </si>
  <si>
    <t>2032352530</t>
  </si>
  <si>
    <t>162201102</t>
  </si>
  <si>
    <t>Vodorovné premiestnenie výkopku z horniny 1 až 4 nad 20 do 50m</t>
  </si>
  <si>
    <t>1038067026</t>
  </si>
  <si>
    <t>171201201</t>
  </si>
  <si>
    <t>Uloženie sypaniny na skládky</t>
  </si>
  <si>
    <t>-1560265660</t>
  </si>
  <si>
    <t>174101101</t>
  </si>
  <si>
    <t>Zásyp sypaninou so zhutnením jám, šachiet, rýh, zárezov alebo okolo objektov v týchto vykopávkach</t>
  </si>
  <si>
    <t>-2067854118</t>
  </si>
  <si>
    <t>175101102</t>
  </si>
  <si>
    <t>Obsyp potrubia sypaninou z vhodných hornín 1 až 4 s prehodením sypaniny</t>
  </si>
  <si>
    <t>-1148163385</t>
  </si>
  <si>
    <t>451573111</t>
  </si>
  <si>
    <t>Lôžko pod potrubie, stoky a drobné objekty, v otvorenom výkope z piesku a štrkopiesku do 63 mm</t>
  </si>
  <si>
    <t>-692775729</t>
  </si>
  <si>
    <t>713482112</t>
  </si>
  <si>
    <t>Montáž trubíc z PE, hr.10-20 mm na potrubie vodovodne dn 15-50</t>
  </si>
  <si>
    <t>1283149852</t>
  </si>
  <si>
    <t>2837741559</t>
  </si>
  <si>
    <t>Izolácia  Trubice  Tubolit na potrubie vodovodne DN 15-50  HR. 10-20 mm</t>
  </si>
  <si>
    <t>-1550255379</t>
  </si>
  <si>
    <t>998713101</t>
  </si>
  <si>
    <t>Presun hmôt pre izolácie tepelné v objektoch výšky do 6 m</t>
  </si>
  <si>
    <t>980720151</t>
  </si>
  <si>
    <t>721</t>
  </si>
  <si>
    <t>Zdravotech. vnútorná kanalizácia</t>
  </si>
  <si>
    <t>721172109</t>
  </si>
  <si>
    <t>Potrubie z rúr PE (PVC) DN 100 odpadné v zemi</t>
  </si>
  <si>
    <t>1539043911</t>
  </si>
  <si>
    <t>721172111</t>
  </si>
  <si>
    <t>Potrubie z rúr PE (PVC) DN 125 odpadné v zemi</t>
  </si>
  <si>
    <t>-1070701599</t>
  </si>
  <si>
    <t>721172112.S</t>
  </si>
  <si>
    <t>Potrubie z rúr PE (PVC) DN 150 odpadné v zemi</t>
  </si>
  <si>
    <t>-592786173</t>
  </si>
  <si>
    <t>721173203</t>
  </si>
  <si>
    <t>Potrubie z rúr PP-HT  DN 32 odpadné prípojné</t>
  </si>
  <si>
    <t>2089850032</t>
  </si>
  <si>
    <t>721173204</t>
  </si>
  <si>
    <t>Potrubie z rúr PP-HT  DN 40  odpadné prípojné</t>
  </si>
  <si>
    <t>1935737868</t>
  </si>
  <si>
    <t>721173205</t>
  </si>
  <si>
    <t>Potrubie z rúr PP-HT  DN 50  odpadné prípojné</t>
  </si>
  <si>
    <t>1286876051</t>
  </si>
  <si>
    <t>721171109</t>
  </si>
  <si>
    <t>Potrubie z rúr PP-HT DN 100 odpadné zvislé + pripojne</t>
  </si>
  <si>
    <t>1956818939</t>
  </si>
  <si>
    <t>721194103</t>
  </si>
  <si>
    <t>Zriadenie prípojok na potrubí vyved. a upevn. odp .výpustiek DN 32</t>
  </si>
  <si>
    <t>-503115398</t>
  </si>
  <si>
    <t>721194104</t>
  </si>
  <si>
    <t>Zriadenie prípojok na potrubí vyved. a upevn. odp .výpustiek DN 40</t>
  </si>
  <si>
    <t>KUS</t>
  </si>
  <si>
    <t>1890645190</t>
  </si>
  <si>
    <t>721194105</t>
  </si>
  <si>
    <t>Zriadenie prípojok na potrubí vyved. a upevn. odp. výpustiek DN 50</t>
  </si>
  <si>
    <t>-33372779</t>
  </si>
  <si>
    <t>721194109</t>
  </si>
  <si>
    <t>Zriadenie prípojok na potrubí vyved. a upevn. odp. výpustiek D 110x2,2</t>
  </si>
  <si>
    <t>2038149183</t>
  </si>
  <si>
    <t>721213015.S</t>
  </si>
  <si>
    <t>Montáž podlahového vpustu s zvislým odtokom DN 110</t>
  </si>
  <si>
    <t>834605695</t>
  </si>
  <si>
    <t>286630029100.S</t>
  </si>
  <si>
    <t>Podlahový vpust, vertikálny odtok DN 110, mriežka/krytka nerez, zápachová uzávierka</t>
  </si>
  <si>
    <t>-533272917</t>
  </si>
  <si>
    <t>721229013.S</t>
  </si>
  <si>
    <t>Montáž podlahového odtokového žlabu dĺžky 1000 mm pre montáž do stredu</t>
  </si>
  <si>
    <t>-1531392577</t>
  </si>
  <si>
    <t>552240007200.S</t>
  </si>
  <si>
    <t>Žľab sprchový bez krytu nerezový DN 50, zvislý odtok, dĺ. 1000 mm, montáž do priestoru</t>
  </si>
  <si>
    <t>2147418140</t>
  </si>
  <si>
    <t>2863103000</t>
  </si>
  <si>
    <t>PVC-U koleno pätkové pre kanalizačné rúry hladké DN 100/125</t>
  </si>
  <si>
    <t>-1884191869</t>
  </si>
  <si>
    <t>5515101201</t>
  </si>
  <si>
    <t>Privzdušňovací ventil HL900N, DN 50/75/110, (37 l/s), - 40°až +60°C, dvojitá vzduchová izolácia, vnútorná kanalizácia, PP</t>
  </si>
  <si>
    <t>129875257</t>
  </si>
  <si>
    <t>721290112</t>
  </si>
  <si>
    <t>Ostatné - skúška tesnosti kanalizácie v objektoch vodou  do DN  200</t>
  </si>
  <si>
    <t>-212638761</t>
  </si>
  <si>
    <t>721290123</t>
  </si>
  <si>
    <t>Ostatné - skúška tesnosti kanalizácie v objektoch dymom do DN 300</t>
  </si>
  <si>
    <t>2052397882</t>
  </si>
  <si>
    <t>998721101</t>
  </si>
  <si>
    <t>Presun hmôt pre vnútornú kanalizáciu v objektoch výšky do 6 m</t>
  </si>
  <si>
    <t>T</t>
  </si>
  <si>
    <t>-1772571262</t>
  </si>
  <si>
    <t>871171000</t>
  </si>
  <si>
    <t>Montáž vodovodného potrubia z dvojvsrtvového PE 100 SDR11/PN16 zváraných natupo D 32x3,0 mm</t>
  </si>
  <si>
    <t>1163842630</t>
  </si>
  <si>
    <t>286130033400</t>
  </si>
  <si>
    <t>Rúra HDPE na vodu PE100 PN16 SDR11 32x3,0x100 m, WAVIN</t>
  </si>
  <si>
    <t>2094493303</t>
  </si>
  <si>
    <t>286530020100</t>
  </si>
  <si>
    <t>Koleno 90° na tupo PE 100, na vodu, plyn a kanalizáciu, SDR 11 L D 32 mm, WAVIN</t>
  </si>
  <si>
    <t>1281453189</t>
  </si>
  <si>
    <t>871221006</t>
  </si>
  <si>
    <t>Montáž vodovodného potrubia z dvojvsrtvového PE 100 SDR11/PN16 zváraných natupo D 63x5,8 mm</t>
  </si>
  <si>
    <t>-1667201970</t>
  </si>
  <si>
    <t>2861302820</t>
  </si>
  <si>
    <t>Rúra HDPE na vodu PE 100, PN 16, SDR 11, d 63x5,8 mm, dĺ. 100 m, WAVIN</t>
  </si>
  <si>
    <t>1068167308</t>
  </si>
  <si>
    <t>2865302490</t>
  </si>
  <si>
    <t>Koleno 90° na tupo PE 100, na vodu, plyn a kanalizáciu, SDR 11 L d 63 mm, WAVIN</t>
  </si>
  <si>
    <t>-1243095114</t>
  </si>
  <si>
    <t>722130214</t>
  </si>
  <si>
    <t>Potrubie z oceľ.rúr pozink.bezšvík.bežných-11 353.0,10 004.0 zvarov. bežných-11 343.00 DN 32</t>
  </si>
  <si>
    <t>-238555032</t>
  </si>
  <si>
    <t>722130215</t>
  </si>
  <si>
    <t>Potrubie z oceľ.rúr pozink.bezšvík.bežných-11 353.0,10 004.0 zvarov. bežných-11 343.00 DN 40</t>
  </si>
  <si>
    <t>813835237</t>
  </si>
  <si>
    <t>722130216</t>
  </si>
  <si>
    <t>Potrubie z oceľ.rúr pozink.bezšvík.bežných-11 353.0,10 004.0 zvarov. bežných-11 343.00 DN 50</t>
  </si>
  <si>
    <t>-1691660261</t>
  </si>
  <si>
    <t>722171312</t>
  </si>
  <si>
    <t>Potrubie z viacvrstvových rúr PE plastohliníkových   DN 15</t>
  </si>
  <si>
    <t>1327294062</t>
  </si>
  <si>
    <t>722171313</t>
  </si>
  <si>
    <t>Potrubie z viacvrstvových rúr PE plastohliníkových  DN 20</t>
  </si>
  <si>
    <t>-208367819</t>
  </si>
  <si>
    <t>722171314</t>
  </si>
  <si>
    <t>Potrubie z viacvrstvových rúr PE plastohliníkových  DN 25</t>
  </si>
  <si>
    <t>1758502954</t>
  </si>
  <si>
    <t>722171315</t>
  </si>
  <si>
    <t>Potrubie z viacvrstvových rúr PE plastohliníkových  DN 32</t>
  </si>
  <si>
    <t>-1581561640</t>
  </si>
  <si>
    <t>722171136.S</t>
  </si>
  <si>
    <t>Potrubie z viacvrstvových rúr PE plastohliníkových  DN 40</t>
  </si>
  <si>
    <t>-1446626797</t>
  </si>
  <si>
    <t>722172113.S</t>
  </si>
  <si>
    <t>Potrubie z plastických rúr PP-R DN 25</t>
  </si>
  <si>
    <t>1793307962</t>
  </si>
  <si>
    <t>722220111</t>
  </si>
  <si>
    <t>Montáž armatúry závitovej s jedným závitom,  pre výtokový ventil G 1/2</t>
  </si>
  <si>
    <t>1986639988</t>
  </si>
  <si>
    <t>5518300007</t>
  </si>
  <si>
    <t>Guľový rohový ventil  1/2" x 3/8" + flexi hadica</t>
  </si>
  <si>
    <t>-1316645193</t>
  </si>
  <si>
    <t>722220121</t>
  </si>
  <si>
    <t>Montáž armatúry závitovej s jedným závitom, nástenka pre batériu G 1/2</t>
  </si>
  <si>
    <t>pár</t>
  </si>
  <si>
    <t>-1976373540</t>
  </si>
  <si>
    <t>722221015</t>
  </si>
  <si>
    <t>Montáž guľového kohúta závitového priameho pre vodu G 3/4</t>
  </si>
  <si>
    <t>99500687</t>
  </si>
  <si>
    <t>5511870590</t>
  </si>
  <si>
    <t>Guľový uzáver pre vodu, 3/4"</t>
  </si>
  <si>
    <t>-529288016</t>
  </si>
  <si>
    <t>722221020.S</t>
  </si>
  <si>
    <t>Montáž guľového kohúta závitového priameho pre vodu G 1</t>
  </si>
  <si>
    <t>-1061165785</t>
  </si>
  <si>
    <t>551110005100.S</t>
  </si>
  <si>
    <t>Guľový uzáver pre vodu 1"</t>
  </si>
  <si>
    <t>1442395769</t>
  </si>
  <si>
    <t>722221025</t>
  </si>
  <si>
    <t>Montáž guľového kohúta závitového priameho pre vodu G 5/4</t>
  </si>
  <si>
    <t>106854743</t>
  </si>
  <si>
    <t>5511870480</t>
  </si>
  <si>
    <t>Guľový uzáver pre vodu, 5/4</t>
  </si>
  <si>
    <t>102302687</t>
  </si>
  <si>
    <t>722221030.S</t>
  </si>
  <si>
    <t>Montáž guľového kohúta závitového priameho pre vodu G 6/4</t>
  </si>
  <si>
    <t>-613603825</t>
  </si>
  <si>
    <t>551110005900.S</t>
  </si>
  <si>
    <t>Guľový uzáver pre vodu 6/4"</t>
  </si>
  <si>
    <t>1907724534</t>
  </si>
  <si>
    <t>722221083</t>
  </si>
  <si>
    <t>Montáž guľového kohúta vypúšťacieho závitového G 3/4</t>
  </si>
  <si>
    <t>-622398708</t>
  </si>
  <si>
    <t>5511871150</t>
  </si>
  <si>
    <t>Vypúšťací guľový kohút s páčkou, 3/4"</t>
  </si>
  <si>
    <t>1725945832</t>
  </si>
  <si>
    <t>722221280</t>
  </si>
  <si>
    <t>Montáž spätného ventilu závitového G 5/4</t>
  </si>
  <si>
    <t>-888107052</t>
  </si>
  <si>
    <t>5512147200</t>
  </si>
  <si>
    <t>Ventil spätný  VE 3030 5/4"</t>
  </si>
  <si>
    <t>1171509335</t>
  </si>
  <si>
    <t>5512147600.</t>
  </si>
  <si>
    <t>Ventil spätný kontrolovatelny DN 32 napr. EA-RV 281 so zavitovym pripojenim</t>
  </si>
  <si>
    <t>1453488793</t>
  </si>
  <si>
    <t>722221285.S</t>
  </si>
  <si>
    <t>Montáž spätného ventilu závitového G 6/4</t>
  </si>
  <si>
    <t>-1143237002</t>
  </si>
  <si>
    <t>551210031500.S</t>
  </si>
  <si>
    <t>Ventil spätný  VE 3030 6/4"</t>
  </si>
  <si>
    <t>-1309925993</t>
  </si>
  <si>
    <t>722239102</t>
  </si>
  <si>
    <t>Montáž spätného ventilu závitového G 3/4</t>
  </si>
  <si>
    <t>-1413433942</t>
  </si>
  <si>
    <t>5512146800</t>
  </si>
  <si>
    <t>Ventil spätný  VE 3030 3/4"</t>
  </si>
  <si>
    <t>237822341</t>
  </si>
  <si>
    <t>72423-1120</t>
  </si>
  <si>
    <t>Montáž  tlakomera</t>
  </si>
  <si>
    <t>súbor</t>
  </si>
  <si>
    <t>-1196933816</t>
  </si>
  <si>
    <t>388 411500</t>
  </si>
  <si>
    <t>Tlakomer deformačný kruhový B 03313</t>
  </si>
  <si>
    <t>kus</t>
  </si>
  <si>
    <t>-1558100397</t>
  </si>
  <si>
    <t>724231151</t>
  </si>
  <si>
    <t>Montáž teplomera</t>
  </si>
  <si>
    <t>súb.</t>
  </si>
  <si>
    <t>-1288577362</t>
  </si>
  <si>
    <t>3883215200</t>
  </si>
  <si>
    <t>Teplomer za ohrievač TUV</t>
  </si>
  <si>
    <t>932677478</t>
  </si>
  <si>
    <t>722221175</t>
  </si>
  <si>
    <t>Montáž poistného ventilu závitového pre vodu G 3/4</t>
  </si>
  <si>
    <t>1198963092</t>
  </si>
  <si>
    <t>5511130290</t>
  </si>
  <si>
    <t>Poistný ventil, 3/4”</t>
  </si>
  <si>
    <t>-2085278285</t>
  </si>
  <si>
    <t>722221375.S</t>
  </si>
  <si>
    <t>Montáž vodovodného filtra závitového G 5/4</t>
  </si>
  <si>
    <t>-1003067954</t>
  </si>
  <si>
    <t>422010003200.S</t>
  </si>
  <si>
    <t>Filter závitový na vodu 5/4", FF, PN 20, mosadz</t>
  </si>
  <si>
    <t>-1207564386</t>
  </si>
  <si>
    <t>722252133</t>
  </si>
  <si>
    <t>VNÚTORNÝ  HADICOVÝ  NAVIJAK  DN 25  S  TVAROVO  STÁLOU  HADICOU  dlžky 30 m, Q=59 l/min</t>
  </si>
  <si>
    <t>-347531798</t>
  </si>
  <si>
    <t>722290226</t>
  </si>
  <si>
    <t>Tlaková skúška vodovodného potrubia do DN 50</t>
  </si>
  <si>
    <t>-6729556</t>
  </si>
  <si>
    <t>722290234</t>
  </si>
  <si>
    <t>Prepláchnutie a dezinfekcia vodovodného potrubia do DN 80</t>
  </si>
  <si>
    <t>-1688445485</t>
  </si>
  <si>
    <t>998722101</t>
  </si>
  <si>
    <t>Presun hmôt pre vnútorný vodovod v objektoch  výšky do 6 m</t>
  </si>
  <si>
    <t>-466985126</t>
  </si>
  <si>
    <t>724</t>
  </si>
  <si>
    <t>Zdravotechnika - strojné vybavenie</t>
  </si>
  <si>
    <t>724149101</t>
  </si>
  <si>
    <t>Montáž čerpadla vodovodného cirkulačneho</t>
  </si>
  <si>
    <t>-1995981814</t>
  </si>
  <si>
    <t>4268155800</t>
  </si>
  <si>
    <t>Obehové čerpadlo GRUNDFOS DN 20</t>
  </si>
  <si>
    <t>1250309001</t>
  </si>
  <si>
    <t>724312125.S</t>
  </si>
  <si>
    <t>Montáž tlakovej nádoby pre pitnú vodu, objem 33 l</t>
  </si>
  <si>
    <t>36680179</t>
  </si>
  <si>
    <t>484620000500</t>
  </si>
  <si>
    <t>Nádoba expanzná typ Refix DD s vakom 33 l, D 354 mm, v 468 mm, pripojenie G 3/4", 10 bar, biela, REFLEX</t>
  </si>
  <si>
    <t>2105047729</t>
  </si>
  <si>
    <t>725</t>
  </si>
  <si>
    <t>Zdravotechnika - zariaď. predmety</t>
  </si>
  <si>
    <t>725119108</t>
  </si>
  <si>
    <t xml:space="preserve">Montáž splach. nádrží úsporná armatúra </t>
  </si>
  <si>
    <t>461899195</t>
  </si>
  <si>
    <t>5516423005495</t>
  </si>
  <si>
    <t>Tlačidlo ovladacie   GEBERIT</t>
  </si>
  <si>
    <t>-1715230975</t>
  </si>
  <si>
    <t>725119410</t>
  </si>
  <si>
    <t>Montáž záchodovej misy zavesenej s rovným odpadom</t>
  </si>
  <si>
    <t>-134345171</t>
  </si>
  <si>
    <t>6420139570</t>
  </si>
  <si>
    <t xml:space="preserve">závesné WC  + sedátko - napr. JIKA  ZETA </t>
  </si>
  <si>
    <t>400300435</t>
  </si>
  <si>
    <t>725119721</t>
  </si>
  <si>
    <t>Montáž predstenového systému záchodov do ľahkých stien s kovovou konštrukciou (napr.GEBERIT)</t>
  </si>
  <si>
    <t>-1475345149</t>
  </si>
  <si>
    <t>5513005451</t>
  </si>
  <si>
    <t>DuoFix pre WC s nádržkou Sigma UP320 1120 mm, 7,5 l, bezbariérová úprava, plast, GEBERIT</t>
  </si>
  <si>
    <t>2113356412</t>
  </si>
  <si>
    <t>5513005460</t>
  </si>
  <si>
    <t>DuoFix pre závesné WC Sigma UP320, 1120 mm, 7,5 l, plast, GEBERIT</t>
  </si>
  <si>
    <t>-2033280416</t>
  </si>
  <si>
    <t>725129201</t>
  </si>
  <si>
    <t>Montáž pisoárového záchodku z bieleho diturvitu bez splachovacej nádrže</t>
  </si>
  <si>
    <t>SUB</t>
  </si>
  <si>
    <t>1341288592</t>
  </si>
  <si>
    <t>6425211500</t>
  </si>
  <si>
    <t>Pisoár biely 4406 V</t>
  </si>
  <si>
    <t>4288270</t>
  </si>
  <si>
    <t>725219201</t>
  </si>
  <si>
    <t>Montáž umývadla bez výtokovej armatúry z bieleho diturvitu so zápachovou uzávierkou na konzoly</t>
  </si>
  <si>
    <t>-60384963</t>
  </si>
  <si>
    <t>6420136640</t>
  </si>
  <si>
    <t>Umývadlo keramické LYRA PLUS-50, 500x410x185 mm, biela</t>
  </si>
  <si>
    <t>1690849350</t>
  </si>
  <si>
    <t>6420136780</t>
  </si>
  <si>
    <t>Umývadlo keramické LYRA PLUS-60, 600x490x195 mm, biela - pre imobilnych</t>
  </si>
  <si>
    <t>-628422586</t>
  </si>
  <si>
    <t>725241125</t>
  </si>
  <si>
    <t>Montáž - vanička sprchová akrylátová obdĺžniková 900x900 mm</t>
  </si>
  <si>
    <t>627674614</t>
  </si>
  <si>
    <t>5542304100</t>
  </si>
  <si>
    <t>Vanička sprchová akrylátová  900x90 + sprchove steny + dvere</t>
  </si>
  <si>
    <t>1988281929</t>
  </si>
  <si>
    <t>725319101</t>
  </si>
  <si>
    <t>Montáž drezu jednoduchého bez výtokovej armatúry z bieleho diturvitu so zápachovou uzávierkou</t>
  </si>
  <si>
    <t>sub</t>
  </si>
  <si>
    <t>-514384140</t>
  </si>
  <si>
    <t>5523134500</t>
  </si>
  <si>
    <t>Drez antikorový  , do kuch. linky</t>
  </si>
  <si>
    <t>520114522</t>
  </si>
  <si>
    <t>725332320</t>
  </si>
  <si>
    <t>Montáž výlevky bez výtokovej armatúry</t>
  </si>
  <si>
    <t>-1137656841</t>
  </si>
  <si>
    <t>5523400000</t>
  </si>
  <si>
    <t>Výlevka keramicka DN 100</t>
  </si>
  <si>
    <t>-161404077</t>
  </si>
  <si>
    <t>725859102</t>
  </si>
  <si>
    <t>Montáž ventilu odpadového pre zariaďovacie predmety nad 32 do DN 50</t>
  </si>
  <si>
    <t>760228524</t>
  </si>
  <si>
    <t>6424310580</t>
  </si>
  <si>
    <t>Splachovač tlakový pre pisoare, napr. Schellomat Basic</t>
  </si>
  <si>
    <t>-1951473856</t>
  </si>
  <si>
    <t>725829201</t>
  </si>
  <si>
    <t>Montáž batérií umývadlových, drezových, sprchových</t>
  </si>
  <si>
    <t>2054346291</t>
  </si>
  <si>
    <t>551442870</t>
  </si>
  <si>
    <t>Batéria umyvadlová stojankova pakova</t>
  </si>
  <si>
    <t>-991885745</t>
  </si>
  <si>
    <t>5514513400</t>
  </si>
  <si>
    <t>Batéria sprchová pakova s hlavovou sprchou</t>
  </si>
  <si>
    <t>-1087496290</t>
  </si>
  <si>
    <t>551434150</t>
  </si>
  <si>
    <t xml:space="preserve">Batéria výlevková stenová páková </t>
  </si>
  <si>
    <t>1476289933</t>
  </si>
  <si>
    <t>5514352700</t>
  </si>
  <si>
    <t>Batéria drezová stojankova pakova</t>
  </si>
  <si>
    <t>1018746380</t>
  </si>
  <si>
    <t>725869301</t>
  </si>
  <si>
    <t>Montáž zápachovej uzávierky pre zariaďovacie predmety, umývadlová do D 40</t>
  </si>
  <si>
    <t>-50594978</t>
  </si>
  <si>
    <t>5516281001</t>
  </si>
  <si>
    <t>Uzávierka umývadlová zápachová DN 40 - HL 132</t>
  </si>
  <si>
    <t>-1828536463</t>
  </si>
  <si>
    <t>725869302</t>
  </si>
  <si>
    <t>Montáž zápachovej uzávierky pre zariaďovacie predmety, umývadlová do D 50 (podomietková)</t>
  </si>
  <si>
    <t>-916729860</t>
  </si>
  <si>
    <t>2863120264</t>
  </si>
  <si>
    <t>Podomietkový sifón pre umývadlo</t>
  </si>
  <si>
    <t>523182715</t>
  </si>
  <si>
    <t>725869313</t>
  </si>
  <si>
    <t>Montáž zápachovej uzávierky pre zariaďovacie predmety, drezová do D 50</t>
  </si>
  <si>
    <t>-1001288698</t>
  </si>
  <si>
    <t>5516210022</t>
  </si>
  <si>
    <t>Zápachová uzávierka  pre drez  DN 50, PP</t>
  </si>
  <si>
    <t>-1878784363</t>
  </si>
  <si>
    <t>725869380</t>
  </si>
  <si>
    <t>Montáž zápachovej uzávierky pre zariaďovacie predmety, ostatných typov do D 32 - pre kondenz</t>
  </si>
  <si>
    <t>1996719613</t>
  </si>
  <si>
    <t>5516240017</t>
  </si>
  <si>
    <t xml:space="preserve">Kondenzačná zápachová uzávierka podomietková HL138, DN32, </t>
  </si>
  <si>
    <t>-448598794</t>
  </si>
  <si>
    <t>5516273900</t>
  </si>
  <si>
    <t>Odpadný lievikHL 21 so suchým zápachovým uzáverom</t>
  </si>
  <si>
    <t>836376676</t>
  </si>
  <si>
    <t>998725101</t>
  </si>
  <si>
    <t>Presun hmôt pre zariaďovacie predmety v objektoch výšky do 6 m</t>
  </si>
  <si>
    <t>-1621824855</t>
  </si>
  <si>
    <t>3 - SO 01  Vodovodná prípojka</t>
  </si>
  <si>
    <t>2222</t>
  </si>
  <si>
    <t>1 - Zemné práce</t>
  </si>
  <si>
    <t>4 - Vodorovné konštrukcie</t>
  </si>
  <si>
    <t>8 - Rúrové vedenie</t>
  </si>
  <si>
    <t>99 - Presun hmôt HSV</t>
  </si>
  <si>
    <t>722 - Zdravotechnika - vnútorný vodovod</t>
  </si>
  <si>
    <t>23-M - Montáže potrubia</t>
  </si>
  <si>
    <t>131201201</t>
  </si>
  <si>
    <t>Výkop zapaženej jamy v hornine 3</t>
  </si>
  <si>
    <t>1380257891</t>
  </si>
  <si>
    <t>131201209</t>
  </si>
  <si>
    <t>Príplatok za lepivosť horniny 3</t>
  </si>
  <si>
    <t>-1167979479</t>
  </si>
  <si>
    <t>132201201.S</t>
  </si>
  <si>
    <t>Výkop ryhy šírky 600-2000mm horn.3 do 100m3</t>
  </si>
  <si>
    <t>18534813</t>
  </si>
  <si>
    <t>-601463522</t>
  </si>
  <si>
    <t>141721115.S</t>
  </si>
  <si>
    <t>Riadené horizont. vŕtanie v hornine tr.1-4 pre pretláč. PE rúr, hĺbky do 6m, vonk. priem.cez 125 do 160mm</t>
  </si>
  <si>
    <t>-1765390586</t>
  </si>
  <si>
    <t>151101101</t>
  </si>
  <si>
    <t>Paženie a rozopretie stien rýh pre podzemné vedenie,príložné do 2 m</t>
  </si>
  <si>
    <t>-1752677708</t>
  </si>
  <si>
    <t>151101111</t>
  </si>
  <si>
    <t>Odstránenie paženia rýh pre podzemné vedenie,príložné hľbky do 2 m</t>
  </si>
  <si>
    <t>316811871</t>
  </si>
  <si>
    <t>162401102</t>
  </si>
  <si>
    <t>Vodorovné premiestnenie výkopku tr.1-4 do 2000 m</t>
  </si>
  <si>
    <t>1128525232</t>
  </si>
  <si>
    <t>1383967387</t>
  </si>
  <si>
    <t>1401488109</t>
  </si>
  <si>
    <t>1409809656</t>
  </si>
  <si>
    <t>-509399158</t>
  </si>
  <si>
    <t>452311131</t>
  </si>
  <si>
    <t>Dosky z betónu v otvorenom výkope tr.B 15(C 12/15)</t>
  </si>
  <si>
    <t>-1220955779</t>
  </si>
  <si>
    <t>Rúrové vedenie</t>
  </si>
  <si>
    <t>810088727</t>
  </si>
  <si>
    <t>1774950225</t>
  </si>
  <si>
    <t>-159273131</t>
  </si>
  <si>
    <t>-1329175737</t>
  </si>
  <si>
    <t>442527931</t>
  </si>
  <si>
    <t>286530023300</t>
  </si>
  <si>
    <t>Koleno 45° na tupo PE 100, na vodu, plyn a kanalizáciu, SDR 11 L D 63 mm, WAVIN</t>
  </si>
  <si>
    <t>1037353732</t>
  </si>
  <si>
    <t>3410203400</t>
  </si>
  <si>
    <t>Kábel silový hliníkový AYKY 2Ax04</t>
  </si>
  <si>
    <t>-188406599</t>
  </si>
  <si>
    <t>891211111</t>
  </si>
  <si>
    <t>Montáž vodovodného posúvača s osadením zemnej súpravy (bez poklopov) DN 50</t>
  </si>
  <si>
    <t>709833717</t>
  </si>
  <si>
    <t>4222520215</t>
  </si>
  <si>
    <t>Vodárenské armatúry   Posúvač domovej pripojky DN 2"   Hawle s.r.o.</t>
  </si>
  <si>
    <t>-1172429496</t>
  </si>
  <si>
    <t>4229124000</t>
  </si>
  <si>
    <t>MONTAŽNA SÚPRAVA DN 50, (1,30 -1,80 m), č.9500</t>
  </si>
  <si>
    <t>Kus</t>
  </si>
  <si>
    <t>1138425465</t>
  </si>
  <si>
    <t>891269111</t>
  </si>
  <si>
    <t>Montáž navrtávacieho pásu s ventilom Jt 1 MPa na potr. z rúr liat., oceľ., plast. DN 100</t>
  </si>
  <si>
    <t>-1023737473</t>
  </si>
  <si>
    <t>551180001700</t>
  </si>
  <si>
    <t>Navrtávaci pás Hacom uzáverový DN 100 - 2" na vodu, z tvárnej liatiny, HAWLE</t>
  </si>
  <si>
    <t>566862102</t>
  </si>
  <si>
    <t>899401112</t>
  </si>
  <si>
    <t>Osadenie poklopu liatinového posúvačového</t>
  </si>
  <si>
    <t>-286540012</t>
  </si>
  <si>
    <t>4229135200</t>
  </si>
  <si>
    <t>ULIČNÝ POKLOP  č.1650</t>
  </si>
  <si>
    <t>1055972696</t>
  </si>
  <si>
    <t>892372111</t>
  </si>
  <si>
    <t>Zabezpečenie koncov vodovodného potrubia pri tlakových skúškach DN do 300</t>
  </si>
  <si>
    <t>-1002579181</t>
  </si>
  <si>
    <t>893222111</t>
  </si>
  <si>
    <t>Šachta armatúrna z prostého betónu so stropom z dielcov vnútor. pôdorys. plochy nad 1,50 do 2,50 m2</t>
  </si>
  <si>
    <t>2068887394</t>
  </si>
  <si>
    <t>892241111</t>
  </si>
  <si>
    <t>Ostatné práce na rúrovom vedení, tlakové skúšky vodovodného potrubia DN do 80</t>
  </si>
  <si>
    <t>627214140</t>
  </si>
  <si>
    <t>892233111</t>
  </si>
  <si>
    <t>Preplach a dezinfekcia vodovodného potrubia DN  do 70</t>
  </si>
  <si>
    <t>-192239367</t>
  </si>
  <si>
    <t>998276101</t>
  </si>
  <si>
    <t>Presun hmôt pre rúrové vedenie hĺbené z rúr z plast. hmôt alebo sklolamin. v otvorenom výkope</t>
  </si>
  <si>
    <t>-347609032</t>
  </si>
  <si>
    <t>722150206</t>
  </si>
  <si>
    <t>Potrubie z oceľ. rúrok závit.asfalt. a jutovaných bezšvík.bežných 11 353.0, 10 004.00 DN 50</t>
  </si>
  <si>
    <t>34000237</t>
  </si>
  <si>
    <t>3199104106</t>
  </si>
  <si>
    <t>Vodárenské armatúry   ISO-rúrová spojka D 63 - DN 50   Hawle s.r.o.</t>
  </si>
  <si>
    <t>2028426731</t>
  </si>
  <si>
    <t>3199104103</t>
  </si>
  <si>
    <t>Vodárenské armatúry   ISO-rúrová spojka D 25 - DN 20   Hawle s.r.o.</t>
  </si>
  <si>
    <t>-1356124245</t>
  </si>
  <si>
    <t>722231046</t>
  </si>
  <si>
    <t>Montáž armatúry s dvoma závitmi</t>
  </si>
  <si>
    <t>964415667</t>
  </si>
  <si>
    <t>5517400730</t>
  </si>
  <si>
    <t>Armatúry a príslušenstvo     guľový kohút 2"s výpustom</t>
  </si>
  <si>
    <t>266101879</t>
  </si>
  <si>
    <t>5517400731</t>
  </si>
  <si>
    <t>Armatúry a príslušenstvo     guľový kohút 3/4"s výpustom</t>
  </si>
  <si>
    <t>1366594664</t>
  </si>
  <si>
    <t>5517400710</t>
  </si>
  <si>
    <t>Armatúry a príslušenstvo     guľový kohút 2"voda</t>
  </si>
  <si>
    <t>1849728866</t>
  </si>
  <si>
    <t>5512147600</t>
  </si>
  <si>
    <t>Ventil spätný   VE 3030 2"</t>
  </si>
  <si>
    <t>-856389239</t>
  </si>
  <si>
    <t>5511318800</t>
  </si>
  <si>
    <t>Kohút výtokový DN 15</t>
  </si>
  <si>
    <t>2050918779</t>
  </si>
  <si>
    <t>722263417</t>
  </si>
  <si>
    <t>Montáž vodomeru závit. jednovtokového suchobežného</t>
  </si>
  <si>
    <t>-960455937</t>
  </si>
  <si>
    <t>3882122800</t>
  </si>
  <si>
    <t>VODOMER M-N QN 6 (6m /h)</t>
  </si>
  <si>
    <t>-238059607</t>
  </si>
  <si>
    <t>23-M</t>
  </si>
  <si>
    <t>Montáže potrubia</t>
  </si>
  <si>
    <t>230200017</t>
  </si>
  <si>
    <t>Montáž chranicky pri pretlacani potrubia popod cestu DN 100</t>
  </si>
  <si>
    <t>-1835811121</t>
  </si>
  <si>
    <t>286130034000</t>
  </si>
  <si>
    <t>Rúra HDPE na vodu  DN 100</t>
  </si>
  <si>
    <t>1175754901</t>
  </si>
  <si>
    <t>141P.C.2.v</t>
  </si>
  <si>
    <t>Manžeta na ukončenie chraničky  DN 100/50</t>
  </si>
  <si>
    <t>256</t>
  </si>
  <si>
    <t>-1972125094</t>
  </si>
  <si>
    <t>230200118</t>
  </si>
  <si>
    <t>Nasunutie potrubnej sekcie do oceľovej chráničky DN 100</t>
  </si>
  <si>
    <t>357376206</t>
  </si>
  <si>
    <t xml:space="preserve">4 - SO 01  Kanalizačná prípojka splašková + dažďová </t>
  </si>
  <si>
    <t>2223</t>
  </si>
  <si>
    <t xml:space="preserve">    8 - Rúrové vedenie</t>
  </si>
  <si>
    <t>131201202</t>
  </si>
  <si>
    <t>Výkop zapaženej jamy v hornine 3, nad 100 do 1000 m3 - vsaky+ DN</t>
  </si>
  <si>
    <t>253862784</t>
  </si>
  <si>
    <t xml:space="preserve">Príplatok za lepivosť horniny 3 </t>
  </si>
  <si>
    <t>1022213852</t>
  </si>
  <si>
    <t>-714902087</t>
  </si>
  <si>
    <t>-532451144</t>
  </si>
  <si>
    <t>1053009839</t>
  </si>
  <si>
    <t>-210216509</t>
  </si>
  <si>
    <t>151101401</t>
  </si>
  <si>
    <t>Vzopretie zapažených stien s prepažovaním pri pažení príložnom hĺbky do 4 m</t>
  </si>
  <si>
    <t>368032636</t>
  </si>
  <si>
    <t>151201102</t>
  </si>
  <si>
    <t>Paženie rýh pre podzemné vedenie, záťažné hĺbky do 4 m</t>
  </si>
  <si>
    <t>-798096971</t>
  </si>
  <si>
    <t>151201112</t>
  </si>
  <si>
    <t>Odstránenie paženia rýh pre podzemné vedenie, záťažné hĺbky do 4 m</t>
  </si>
  <si>
    <t>-2006980910</t>
  </si>
  <si>
    <t>151201411</t>
  </si>
  <si>
    <t>Odstránenie vzopretia stien pri pažení záťažnom hĺbky do 4 m</t>
  </si>
  <si>
    <t>1720802842</t>
  </si>
  <si>
    <t>162501102</t>
  </si>
  <si>
    <t>Vodorovné premiestnenie výkopku tr.1-4 do 3000 m</t>
  </si>
  <si>
    <t>255725131</t>
  </si>
  <si>
    <t>171201202</t>
  </si>
  <si>
    <t>1619908510</t>
  </si>
  <si>
    <t>174101002</t>
  </si>
  <si>
    <t>Zásyp sypaninou so zhutnením jám, šachiet, rýh, zárezov alebo okolo objektov nad 100 do 1000 m3</t>
  </si>
  <si>
    <t>1179346124</t>
  </si>
  <si>
    <t>665822843</t>
  </si>
  <si>
    <t>331352010</t>
  </si>
  <si>
    <t>Hodinový prenájom žeriavového systému pre montáž dažď. nadrže - max. 10 t / 1 kus</t>
  </si>
  <si>
    <t>hod</t>
  </si>
  <si>
    <t>72878821</t>
  </si>
  <si>
    <t>386921126</t>
  </si>
  <si>
    <t>Montáž DAŽĎOVEJ NADRŽE 14 m3+ doprava+ 2 x vstupný otvor (poklop + prechodová skruž + vyrovnávacie prstence)</t>
  </si>
  <si>
    <t>-2064581977</t>
  </si>
  <si>
    <t>5923020022</t>
  </si>
  <si>
    <t>DAŽĎOVÁ NÁDRŽ 14 m3 -  TYPOVE ZEL. BET. NADRZE + STROPNA DOSKA+ vstupný otvor (poklop + prechodová skruž + vyrovnávacie prstence)</t>
  </si>
  <si>
    <t>1743943181</t>
  </si>
  <si>
    <t>894811009</t>
  </si>
  <si>
    <t>MONTAZ VSAKOVACIEHO SYSTEMU</t>
  </si>
  <si>
    <t>-290839738</t>
  </si>
  <si>
    <t>5938902002</t>
  </si>
  <si>
    <t>VSAKOVACI SYSTEM  DN 2500, Hz 3400, Hn 1700</t>
  </si>
  <si>
    <t>668305766</t>
  </si>
  <si>
    <t>451541111</t>
  </si>
  <si>
    <t>Štrkový násyp -  podklad pod podkladny beton</t>
  </si>
  <si>
    <t>-190715703</t>
  </si>
  <si>
    <t>451572111</t>
  </si>
  <si>
    <t>Lôžko z piesku pod dažďové nádrže</t>
  </si>
  <si>
    <t>-567808548</t>
  </si>
  <si>
    <t>452311141</t>
  </si>
  <si>
    <t>Dosky, bloky, sedlá z betónu v otvorenom výkope tr. C 16/20</t>
  </si>
  <si>
    <t>-1988953079</t>
  </si>
  <si>
    <t>452361111</t>
  </si>
  <si>
    <t>Výstuž podkladových dosiek, blokov alebo podvalov v otvorenom výkope, z betonárskej ocele - karisiet Sz 150x150/8 mm pri spodnom aj hornom povrhu</t>
  </si>
  <si>
    <t>-1458334813</t>
  </si>
  <si>
    <t>1872566228</t>
  </si>
  <si>
    <t>452386121</t>
  </si>
  <si>
    <t>Vyrovnávacie prstence z prostého betónu tr. B 7,5 (zn.0) pod poklopy a mreže, výšky 100-200 mm</t>
  </si>
  <si>
    <t>1505234237</t>
  </si>
  <si>
    <t>871276002</t>
  </si>
  <si>
    <t>Montáž kanalizačného PVC-U potrubia hladkého viacvrstvového DN 125</t>
  </si>
  <si>
    <t>1980883024</t>
  </si>
  <si>
    <t>2861136740</t>
  </si>
  <si>
    <t>Rúra kanalizačná PVC-U gravitačná, hladká SN4 - KG, ML - viacvrstvová, DN 125, L = 5 m, WAVIN</t>
  </si>
  <si>
    <t>1835012344</t>
  </si>
  <si>
    <t>871326004</t>
  </si>
  <si>
    <t>Montáž kanalizačného PVC-U potrubia hladkého viacvrstvového DN 160</t>
  </si>
  <si>
    <t>-1525315396</t>
  </si>
  <si>
    <t>286110006900</t>
  </si>
  <si>
    <t>Rúra kanalizačná PVC-U gravitačná, hladká SN4 - KG, ML - viacvrstvová, DN 160, dĺ. 5 m, WAVIN</t>
  </si>
  <si>
    <t>545530449</t>
  </si>
  <si>
    <t>286420180</t>
  </si>
  <si>
    <t>PVC-U prechodka šachtová kanalizačná  150</t>
  </si>
  <si>
    <t>1361219622</t>
  </si>
  <si>
    <t>894810003</t>
  </si>
  <si>
    <t>Montáž PP revíznej kanalizačnej šachty priemeru 600 mm do výšky šachty 1,5 m s roznášacím bet. prstencom a liatinovym  poklopom   D 400</t>
  </si>
  <si>
    <t>-210945045</t>
  </si>
  <si>
    <t>2860008370</t>
  </si>
  <si>
    <t>Plastova sachta DN 600, hl- do 1,5 m + BET. PRSTENEC + POKLOP LIATINOVY   D 400</t>
  </si>
  <si>
    <t>-842953017</t>
  </si>
  <si>
    <t>892311000</t>
  </si>
  <si>
    <t>Skúška tesnosti kanalizácie D 150</t>
  </si>
  <si>
    <t>-2056071922</t>
  </si>
  <si>
    <t>95566600</t>
  </si>
  <si>
    <t>721242120</t>
  </si>
  <si>
    <t>Lapač strešných splavenín plastový univerzálny DN 110</t>
  </si>
  <si>
    <t>-89092382</t>
  </si>
  <si>
    <t>5 - SO 01   Elektroinštalácia</t>
  </si>
  <si>
    <t xml:space="preserve">    21-M - Elektromontáže</t>
  </si>
  <si>
    <t xml:space="preserve">    B - Bleskozvod</t>
  </si>
  <si>
    <t xml:space="preserve">    U - Uzemnenie</t>
  </si>
  <si>
    <t xml:space="preserve">    22-M - Montáže oznamovacích a zabezpečovacích zariadení</t>
  </si>
  <si>
    <t>DR1 - Dátový rozvádzač DR1</t>
  </si>
  <si>
    <t>OST - Ostatné</t>
  </si>
  <si>
    <t>971033131</t>
  </si>
  <si>
    <t>Vybúranie otvoru v murive tehl. priemeru profilu do 60 mm hr.do 150 mm,  -0,00100t</t>
  </si>
  <si>
    <t>971033141</t>
  </si>
  <si>
    <t>Vybúranie otvoru v murive tehl. priemeru profilu do 60 mm hr.do 300 mm,  -0,00100t</t>
  </si>
  <si>
    <t>971033151.S</t>
  </si>
  <si>
    <t>Vybúranie otvoru v murive tehl. priemeru profilu do 60 mm hr. do 450 mm,  -0,00200t</t>
  </si>
  <si>
    <t>971033531</t>
  </si>
  <si>
    <t>Vybúranie otvorov v murive tehl. plochy do 1 m2 hr.do 150 mm,  -0,28100t</t>
  </si>
  <si>
    <t>971036007</t>
  </si>
  <si>
    <t>Jadrové vrty diamantovými korunkami do D 80 mm do stien - murivo tehlové -0,00008t</t>
  </si>
  <si>
    <t>cm</t>
  </si>
  <si>
    <t>974031121</t>
  </si>
  <si>
    <t>Vysekanie rýh v akomkoľvek murive tehlovom na akúkoľvek maltu do hĺbky 30 mm a š. do 30 mm,  -0,00200 t</t>
  </si>
  <si>
    <t>974031122</t>
  </si>
  <si>
    <t>Vysekanie rýh v akomkoľvek murive tehlovom na akúkoľvek maltu do hĺbky 30 mm a š. do 70 mm,  -0,00400 t</t>
  </si>
  <si>
    <t>2867183912</t>
  </si>
  <si>
    <t>Sádra sivá 30kg</t>
  </si>
  <si>
    <t>21-M</t>
  </si>
  <si>
    <t>Elektromontáže</t>
  </si>
  <si>
    <t>210010057</t>
  </si>
  <si>
    <t>Rúrka tuhá elektroinštalačná z PVC typ 1516, uložená pevne</t>
  </si>
  <si>
    <t>21312016</t>
  </si>
  <si>
    <t>REWAN - PIPELIFE PSM-E-MF-H 16, Tuhá rúra, Bezhalogénová, 750N/5cm, -25°Caž105°C, Samozhášavá, Oheňretardujúca, Rozšírený koniec, 3 m, LSFR0H, Šedá</t>
  </si>
  <si>
    <t>21312316</t>
  </si>
  <si>
    <t>REWAN - PIPELIFE Príchytka - Klip UK,16 Bezhalogénová, Samozhášavá, Univerzálna pre ohybnú / tuhú rúru, Šedá</t>
  </si>
  <si>
    <t>210010058</t>
  </si>
  <si>
    <t>Rúrka tuhá elektroinštalačná z PVC typ 1520, uložená pevne</t>
  </si>
  <si>
    <t>21312020</t>
  </si>
  <si>
    <t>REWAN - PIPELIFE PSM-E-MF-H 20, Tuhá rúra, Bezhalogénová, 750N/5cm, -25°Caž105°C, Samozhášavá, Oheňretardujúca, Rozšírený koniec, 3 m, LSFR0H, Šedá</t>
  </si>
  <si>
    <t>21312320</t>
  </si>
  <si>
    <t>REWAN - PIPELIFE Príchytka - Klip UK20, Bezhalogénová, Samozhášavá, Univerzálna pre ohybnú / tuhú rúru, Šedá</t>
  </si>
  <si>
    <t>210010301</t>
  </si>
  <si>
    <t>Krabica prístrojová bez zapojenia (1901, KP 68, KZ 3)</t>
  </si>
  <si>
    <t>345410002400</t>
  </si>
  <si>
    <t>Krabica univerzálna z PVC pod omietku KU 68-1901,Dxh 73x42 mm, KOPOS</t>
  </si>
  <si>
    <t>210010311</t>
  </si>
  <si>
    <t>Krabica odbočná s viečkom kruhová , bez zapojenia</t>
  </si>
  <si>
    <t>345410002500</t>
  </si>
  <si>
    <t>Krabica univerzálna z PVC s viečkom pod omietku KU 68-1902,Dxh 73x42 mm, KOPOS</t>
  </si>
  <si>
    <t>210010353</t>
  </si>
  <si>
    <t>Krabicová rozvodka z lisovaného izolantu vrátane ukončenia káblov a zapojenia vodičov typ 6454-30 do 10</t>
  </si>
  <si>
    <t>345410013300</t>
  </si>
  <si>
    <t>Krabica rozvodná PVC na stenu 6454-30 šxvxh 275x210x102 mm</t>
  </si>
  <si>
    <t>ESV000000010</t>
  </si>
  <si>
    <t>Svorka krabicová 2273-202 2x0,5-2,5mm2 2-pólová WAGO</t>
  </si>
  <si>
    <t>ESV000000009</t>
  </si>
  <si>
    <t>Svorka krabicová 2273-203 3x0,5-2,5mm2 3-pólová WAGO</t>
  </si>
  <si>
    <t>ESV000000011</t>
  </si>
  <si>
    <t>Svorka krabicová 2273-204 4x0,5-2,5mm2 4-pólová WAGO</t>
  </si>
  <si>
    <t>210011301</t>
  </si>
  <si>
    <t>Osadenie polyamidovej príchytky HM 6, do tehlového muriva</t>
  </si>
  <si>
    <t>311310002700</t>
  </si>
  <si>
    <t>Hmoždinka klasická, sivá, M 6x30 mm, typ T6-PA, TRACON Elektric</t>
  </si>
  <si>
    <t>V-125155</t>
  </si>
  <si>
    <t>Skrutka samorezná 3,5x40 mm</t>
  </si>
  <si>
    <t>210110041</t>
  </si>
  <si>
    <t>Spínače polozapustené a zapustené vrátane zapojenia jednopólový - radenie 1</t>
  </si>
  <si>
    <t>V-SP1P20</t>
  </si>
  <si>
    <t>Spínač polozápustný jednopólový, rad. 1, AC250V, 10A, IP20</t>
  </si>
  <si>
    <t>210110043</t>
  </si>
  <si>
    <t>Spínač polozapustený a zapustený vrátane zapojenia sériový prep.stried. - radenie 5 A</t>
  </si>
  <si>
    <t>V-SP5P20</t>
  </si>
  <si>
    <t>Prepínač polozápustný sériový, rad. 5, AC250V, 10A, IP20</t>
  </si>
  <si>
    <t>210111011</t>
  </si>
  <si>
    <t>Domová zásuvka polozapustená alebo zapustená vrátane zapojenia 10/16 A 250 V 2P + Z</t>
  </si>
  <si>
    <t>V-XC1.1</t>
  </si>
  <si>
    <t>Zásuvka polozápustná jednoduchá AC230V, 16A, 2P+PE, IP20</t>
  </si>
  <si>
    <t>V-XC2.1</t>
  </si>
  <si>
    <t>2x Zásuvka polozápustná jednoduchá AC230V, 16A, 2x (2P+PE), IP20, inštalácia vodorovne vedľa seba do prístroj. krabíc</t>
  </si>
  <si>
    <t>V-XC4.1</t>
  </si>
  <si>
    <t>4x Zásuvka polozápustná jednoduchá AC230V, 16A, 4x (2P+PE), IP20, inštalácia vodorovne vedľa seba do prístroj. krabíc</t>
  </si>
  <si>
    <t>210111031.S</t>
  </si>
  <si>
    <t>Zásuvka na povrchovú montáž IP 44, 250V / 16A, vrátane zapojenia 2P + PE</t>
  </si>
  <si>
    <t>345510001210.S</t>
  </si>
  <si>
    <t>Zásuvka jednonásobná na povrch, radenie 2P+PE, IP 44</t>
  </si>
  <si>
    <t>345510001220.S</t>
  </si>
  <si>
    <t>Zásuvka dvojnásobná na povrch, radenie 2x(2P+PE), IP44</t>
  </si>
  <si>
    <t>210111114.S</t>
  </si>
  <si>
    <t>Priemyslová zásuvka nástenná CEE 400 V / 32 A vrátane zapojenia, IZG 3243, 3P + PE, IZG 3253, 3P + N + PE</t>
  </si>
  <si>
    <t>345510002600.S</t>
  </si>
  <si>
    <t>Zásuvka nástenná priemyslová IZG 3243 32A/400V/4P IP67</t>
  </si>
  <si>
    <t>210193075.S</t>
  </si>
  <si>
    <t>Domova rozvodnica do 96 M pre zapustenú montáž bez sekacích prác</t>
  </si>
  <si>
    <t>RH</t>
  </si>
  <si>
    <t>Rozvádzač RH</t>
  </si>
  <si>
    <t>210201081</t>
  </si>
  <si>
    <t>Zapojenie svietidla IP44, stropného - nástenného LED</t>
  </si>
  <si>
    <t>SV-A</t>
  </si>
  <si>
    <t>A - Svietidlo interiérové, LED panel, prisadené, štvorcové, cca 600 x 600 mm, hliníkový rámček, svetlovodivá akrylátová doska, LED driver, AC 230V/50Hz, 34 W, 4100 lm, 3800 K, CRI 80, IP40 - Ref. typ: Modus QN3A600/700ND</t>
  </si>
  <si>
    <t>SV-B</t>
  </si>
  <si>
    <t>B - Svietidlo interiérové, LED, prisadené, okrúhle, opálový PMMA kryt, LED driver, AC 230V/50Hz, 22 W, 2000 lm, 4000 K, CRI 80, IP40 - Ref. typ: MODUS SPMN4KN190/500ND</t>
  </si>
  <si>
    <t>SV-C</t>
  </si>
  <si>
    <t>C - Svietidlo interiérové, LED, prisadené, okrúhle, opálový PMMA kryt, LED driver, AC 230V/50Hz, 14 W, 1300 lm, 4000 K, CRI 80, IP40 - Ref. typ: MODUS SPMN4KN190/350ND</t>
  </si>
  <si>
    <t>SV-D</t>
  </si>
  <si>
    <t>D - Svietidlo interiérové, LED, prisadené, okrúhle, opálový PMMA kryt, LED driver, AC 230V/50Hz, 27 W, 2700 lm, 4000 K, CRI 80, IP44 - Ref. typ: MODUS BRSB4KO375V2/ND</t>
  </si>
  <si>
    <t>210201082.S</t>
  </si>
  <si>
    <t>Zapojenie svietidla IP54, stropného - nástenného LED</t>
  </si>
  <si>
    <t>SV-E</t>
  </si>
  <si>
    <t>E - Svietidlo LED reflektor, prisadené, hliníkový plech, polykarbonátový kryt, AC 230V/50Hz, 87 W, 11 700 lm, 4000 K, IP65 - Ref. typ: MODUS OS100PC4S4ND</t>
  </si>
  <si>
    <t>SV-F</t>
  </si>
  <si>
    <t>F - Svietidlo LED, prisadené, obdĺžnikové, opálový polykarbonát, LED driver, AC 230V/50Hz, 19 W, 2500 lm, 4000 K, CRI 80, IP65 - Ref. typ: MODUS VLO2500M2N4/ND</t>
  </si>
  <si>
    <t>210201520</t>
  </si>
  <si>
    <t>Zapojenie svietidla 1x svetelný zdroj, núdzového, LED - núdzový režim</t>
  </si>
  <si>
    <t>N</t>
  </si>
  <si>
    <t>N -Svietidlo núdzové pre netrvalé núdzové osvetlenie, LED, autonómnosť 1 h, prisadené, obdĺžnikové, polykabonátové teleso,priehľadný polykarbonátový kryt, manuálny test, AC 240V, 2 W, 255 lm, IP65, Ref. typ: MODUS EXIT ETL Standard</t>
  </si>
  <si>
    <t>N1</t>
  </si>
  <si>
    <t>N1 - Svietidlo núdzové pre netrvalé núdzové osvetlenie, LED, autonómnosť 1 h, prisadené, obdĺžnikové, polykabonátové teleso, priehľadný polykarbonátový kryt, manuálny test, AC 240V, 2 W, IP65, piktogram, Ref. typ: MODUS EXIT ETL Standard</t>
  </si>
  <si>
    <t>N2</t>
  </si>
  <si>
    <t>N2 - Svietidlo núdzové pre netrvalé núdzové osvetlenie, LED, autonómnosť 1 h, prisadené, štvorcové, polykabonátové teleso,priehľadný polykarbonátový kryt, manuálny test, AC 240V, 3 W, IP41 - Ref. typ: MODUS LOVATO II OZN/LV2U/3W/E/1/SE/X/WH</t>
  </si>
  <si>
    <t>210201912</t>
  </si>
  <si>
    <t>Montáž svietidla interiérového na strop do 2 kg</t>
  </si>
  <si>
    <t>210201913</t>
  </si>
  <si>
    <t>Montáž svietidla interiérového na strop do 5 kg</t>
  </si>
  <si>
    <t>210201922</t>
  </si>
  <si>
    <t>Montáž svietidla exterierového na stenu do 2 kg</t>
  </si>
  <si>
    <t>210220374E11</t>
  </si>
  <si>
    <t>Hlavná uzemňovacia svorkovnica, pomocná prípojnica</t>
  </si>
  <si>
    <t>SHH201505</t>
  </si>
  <si>
    <t>OBO-5015057 pripojnica 1810</t>
  </si>
  <si>
    <t>210270801</t>
  </si>
  <si>
    <t>Označovací káblový štítok z PVC rozmer 4x8cm(15-22 znak.)</t>
  </si>
  <si>
    <t>5628900000</t>
  </si>
  <si>
    <t>Štítok na označenie káblového vývodu</t>
  </si>
  <si>
    <t>210100001</t>
  </si>
  <si>
    <t>Ukončenie vodičov v rozvádzač. vrátane zapojenia a vodičovej koncovky do 2.5 mm2</t>
  </si>
  <si>
    <t>210100002</t>
  </si>
  <si>
    <t>Ukončenie vodičov v rozvádzač. vrátane zapojenia a vodičovej koncovky do 6 mm2</t>
  </si>
  <si>
    <t>210800146</t>
  </si>
  <si>
    <t>Kábel medený uložený pevne CYKY 450/750 V 3x1,5</t>
  </si>
  <si>
    <t>KPE000000110</t>
  </si>
  <si>
    <t>Kábel pevný CYKY-J 3x1,5 pvc čierny</t>
  </si>
  <si>
    <t>KPE000000104</t>
  </si>
  <si>
    <t>Kábel pevný CYKY-O 3x1,5 pvc čierny</t>
  </si>
  <si>
    <t>210800147</t>
  </si>
  <si>
    <t>Kábel medený uložený pevne CYKY 450/750 V 3x2,5</t>
  </si>
  <si>
    <t>KPE000000108</t>
  </si>
  <si>
    <t>Kábel pevný CYKY-J 3x2,5 pvc čierny</t>
  </si>
  <si>
    <t>210800159</t>
  </si>
  <si>
    <t>Kábel medený uložený pevne CYKY 450/750 V 5x2,5</t>
  </si>
  <si>
    <t>341110002000</t>
  </si>
  <si>
    <t>Kábel medený CYKY 5x2,5 mm2</t>
  </si>
  <si>
    <t>210800160</t>
  </si>
  <si>
    <t>Kábel medený uložený pevne CYKY 450/750 V 5x4</t>
  </si>
  <si>
    <t>KPE000000131</t>
  </si>
  <si>
    <t>Kábel pevný CYKY-J 5x4 pvc čierny</t>
  </si>
  <si>
    <t>210800512</t>
  </si>
  <si>
    <t>Vodič medený uložený voľne H07V-U (CY) 450/750 V  4</t>
  </si>
  <si>
    <t>341110012200.S</t>
  </si>
  <si>
    <t>Vodič medený H07V-U 4 mm2</t>
  </si>
  <si>
    <t>210800514</t>
  </si>
  <si>
    <t>Vodič medený uložený voľne H07V-U (CY) 450/750 V  10</t>
  </si>
  <si>
    <t>341110012400</t>
  </si>
  <si>
    <t>Vodič medený H07V-U 10 mm2</t>
  </si>
  <si>
    <t>210800615</t>
  </si>
  <si>
    <t>Vodič medený uložený voľne H07V-K (CYA)  450/750 V 16</t>
  </si>
  <si>
    <t>3410943101</t>
  </si>
  <si>
    <t>Kábel Cu - flexibilný H07Z-K  16 zelenožltý bezhalogénový</t>
  </si>
  <si>
    <t>210800616</t>
  </si>
  <si>
    <t>Vodič medený uložený voľne H07V-K (CYA)  450/750 V 25</t>
  </si>
  <si>
    <t>3410944801</t>
  </si>
  <si>
    <t>Kábel Cu - flexibilný H07Z-K  25 zelenožltý bezhalogénový</t>
  </si>
  <si>
    <t>210140496.S1</t>
  </si>
  <si>
    <t>Hlasová signalizácia požiaru viď. samostatný rozpočet</t>
  </si>
  <si>
    <t>-388343866</t>
  </si>
  <si>
    <t>21029074211</t>
  </si>
  <si>
    <t>Zapojenie VZT zariadení (Klimatizačné jednotky, rekuperačné jednotky a pod.) do 3 kW</t>
  </si>
  <si>
    <t>210290751</t>
  </si>
  <si>
    <t>Montáž motorického spotrebiča, ventilátora do 1.5 kW, bez zapojenia</t>
  </si>
  <si>
    <t>MV</t>
  </si>
  <si>
    <t>Murárske výpomoci</t>
  </si>
  <si>
    <t>PD</t>
  </si>
  <si>
    <t>Presun dodávok</t>
  </si>
  <si>
    <t>PM</t>
  </si>
  <si>
    <t>Podružný materiál</t>
  </si>
  <si>
    <t>PPV</t>
  </si>
  <si>
    <t>Podiel pridružených výkonov</t>
  </si>
  <si>
    <t>B</t>
  </si>
  <si>
    <t>Bleskozvod</t>
  </si>
  <si>
    <t>556125</t>
  </si>
  <si>
    <t>Protikorózna páska, petrolat, š. 50 mm, dl. 10 m</t>
  </si>
  <si>
    <t>172</t>
  </si>
  <si>
    <t>210220050</t>
  </si>
  <si>
    <t>Označenie zvodov číselnými štítkami</t>
  </si>
  <si>
    <t>174</t>
  </si>
  <si>
    <t>354410064600</t>
  </si>
  <si>
    <t>Štítok orientačný nerezový zemniaci na zvody</t>
  </si>
  <si>
    <t>176</t>
  </si>
  <si>
    <t>210220207.S</t>
  </si>
  <si>
    <t>Zachytávacia tyč FeZn s osadením JP 40</t>
  </si>
  <si>
    <t>178</t>
  </si>
  <si>
    <t>5402864</t>
  </si>
  <si>
    <t>ZT4 - Zvodová tyč isFang 4m 101 3B-4000</t>
  </si>
  <si>
    <t>180</t>
  </si>
  <si>
    <t>210220316.S</t>
  </si>
  <si>
    <t>Svorka FeZn k zachytávacej tyči k oddialenému bleskozvodu SR 03 E OB</t>
  </si>
  <si>
    <t>182</t>
  </si>
  <si>
    <t>5057515</t>
  </si>
  <si>
    <t>927 1  - Pásková uzemňovacia objímka AlMgSi 927 1</t>
  </si>
  <si>
    <t>184</t>
  </si>
  <si>
    <t>210220310.S</t>
  </si>
  <si>
    <t>Držiak FeZn na potrubie k oddialenému bleskozvodu ST04, 05, 06 OB</t>
  </si>
  <si>
    <t>186</t>
  </si>
  <si>
    <t>5408806</t>
  </si>
  <si>
    <t>Izolovaný dištančný držiak s montážnou pätkou ISO-A-500</t>
  </si>
  <si>
    <t>188</t>
  </si>
  <si>
    <t>210220107.S</t>
  </si>
  <si>
    <t>Podpery vedenia FeZn PV17 na zateplené fasády</t>
  </si>
  <si>
    <t>190</t>
  </si>
  <si>
    <t>311310008520.S</t>
  </si>
  <si>
    <t>Hmoždinka 12x160 rámová KPR</t>
  </si>
  <si>
    <t>192</t>
  </si>
  <si>
    <t>354410034300.S</t>
  </si>
  <si>
    <t>Podpera vedenia FeZn na zateplené fasády označenie PV 17-4</t>
  </si>
  <si>
    <t>194</t>
  </si>
  <si>
    <t>210220243</t>
  </si>
  <si>
    <t>Svorka FeZn spojovacia SS</t>
  </si>
  <si>
    <t>196</t>
  </si>
  <si>
    <t>354410003500.S</t>
  </si>
  <si>
    <t>Svorka FeZn spojovacia označenie SS 2 skrutky bez príložky</t>
  </si>
  <si>
    <t>198</t>
  </si>
  <si>
    <t>210220247</t>
  </si>
  <si>
    <t>Svorka FeZn skúšobná SZ</t>
  </si>
  <si>
    <t>200</t>
  </si>
  <si>
    <t>354410004300.S</t>
  </si>
  <si>
    <t>Svorka FeZn skúšobná označenie SZ</t>
  </si>
  <si>
    <t>202</t>
  </si>
  <si>
    <t>210220260</t>
  </si>
  <si>
    <t>Ochranný uholník FeZn OU</t>
  </si>
  <si>
    <t>204</t>
  </si>
  <si>
    <t>354410053300</t>
  </si>
  <si>
    <t>Uholník ochranný FeZn označenie OU 1,7 m</t>
  </si>
  <si>
    <t>206</t>
  </si>
  <si>
    <t>210220261</t>
  </si>
  <si>
    <t>Držiak ochranného uholníka FeZn   DU-Z,D a DOU</t>
  </si>
  <si>
    <t>208</t>
  </si>
  <si>
    <t>354410053600</t>
  </si>
  <si>
    <t>Držiak FeZn ochranného uholníka do muriva označenie DU Z</t>
  </si>
  <si>
    <t>210</t>
  </si>
  <si>
    <t>210220402</t>
  </si>
  <si>
    <t>Označenie zvodov výstražnými tabuľkami z umelej hmoty, výstraha - krokové napätie</t>
  </si>
  <si>
    <t>212</t>
  </si>
  <si>
    <t>5489511001</t>
  </si>
  <si>
    <t>Výstražná tabuľka, text: "Pri búrke je zakázané zdržiavať sa vo vzdialenosti menšej ako 3m v okolí budovy"</t>
  </si>
  <si>
    <t>214</t>
  </si>
  <si>
    <t>210220800</t>
  </si>
  <si>
    <t>Uzemňovacie vedenie na povrchu  AlMgSi  drôt zvodový Ø 8-10</t>
  </si>
  <si>
    <t>216</t>
  </si>
  <si>
    <t>354410064200</t>
  </si>
  <si>
    <t>Drôt bleskozvodový zliatina AlMgSi, d 8 mm, Al</t>
  </si>
  <si>
    <t>kg</t>
  </si>
  <si>
    <t>218</t>
  </si>
  <si>
    <t>220</t>
  </si>
  <si>
    <t>222</t>
  </si>
  <si>
    <t>U</t>
  </si>
  <si>
    <t>Uzemnenie</t>
  </si>
  <si>
    <t>2101014221</t>
  </si>
  <si>
    <t>Teplom zmrštiteľná izolácia</t>
  </si>
  <si>
    <t>224</t>
  </si>
  <si>
    <t>554011</t>
  </si>
  <si>
    <t>Zmrašťovacia izolácia pre kruhový vodič 16 mm alebo plochý vodič 30 mm</t>
  </si>
  <si>
    <t>226</t>
  </si>
  <si>
    <t>228</t>
  </si>
  <si>
    <t>210220020</t>
  </si>
  <si>
    <t>Uzemňovacie vedenie v zemi FeZn vrátane izolácie spojov</t>
  </si>
  <si>
    <t>230</t>
  </si>
  <si>
    <t>354410058800.S</t>
  </si>
  <si>
    <t>Pásovina uzemňovacia FeZn 30 x 4 mm</t>
  </si>
  <si>
    <t>232</t>
  </si>
  <si>
    <t>210220021</t>
  </si>
  <si>
    <t>Uzemňovacie vedenie v zemi FeZn vrátane izolácie spojov O 10 mm</t>
  </si>
  <si>
    <t>234</t>
  </si>
  <si>
    <t>354410054800</t>
  </si>
  <si>
    <t>Drôt bleskozvodový FeZn, d 10 mm</t>
  </si>
  <si>
    <t>236</t>
  </si>
  <si>
    <t>210220252.S</t>
  </si>
  <si>
    <t>Svorka FeZn odbočovacia spojovacia SR01-02</t>
  </si>
  <si>
    <t>238</t>
  </si>
  <si>
    <t>354410000600.S</t>
  </si>
  <si>
    <t>Svorka FeZn odbočovacia spojovacia označenie SR 02 (M8)</t>
  </si>
  <si>
    <t>240</t>
  </si>
  <si>
    <t>210220253.S</t>
  </si>
  <si>
    <t>Svorka FeZn uzemňovacia SR03</t>
  </si>
  <si>
    <t>242</t>
  </si>
  <si>
    <t>354410000900.S</t>
  </si>
  <si>
    <t>Svorka FeZn uzemňovacia označenie SR 03 A</t>
  </si>
  <si>
    <t>244</t>
  </si>
  <si>
    <t>22-M</t>
  </si>
  <si>
    <t>Montáže oznamovacích a zabezpečovacích zariadení</t>
  </si>
  <si>
    <t>AP</t>
  </si>
  <si>
    <t>Prístupový bod</t>
  </si>
  <si>
    <t>246</t>
  </si>
  <si>
    <t>220511001</t>
  </si>
  <si>
    <t>Montáž zásuvky 1xRJ45 do DLP kanála</t>
  </si>
  <si>
    <t>248</t>
  </si>
  <si>
    <t>076552</t>
  </si>
  <si>
    <t>Dátová zásuvka MOSAIC X RJ45 FTP CAT.5E 1M</t>
  </si>
  <si>
    <t>250</t>
  </si>
  <si>
    <t>080250</t>
  </si>
  <si>
    <t>MOSAIC MONTÁŽNA DOSKA 1 MODULOVÁ</t>
  </si>
  <si>
    <t>252</t>
  </si>
  <si>
    <t>220511004</t>
  </si>
  <si>
    <t>Montáž zásuvky 2xRJ45 na omietku</t>
  </si>
  <si>
    <t>254</t>
  </si>
  <si>
    <t>076506</t>
  </si>
  <si>
    <t>Zásuvka dátova MOSAIC X 2XRJ45 FTP CAT.6 U45° 2M</t>
  </si>
  <si>
    <t>080251</t>
  </si>
  <si>
    <t>MOSAIC MONTÁŽNA DOSKA 2 MODULOVÁ - 1P</t>
  </si>
  <si>
    <t>258</t>
  </si>
  <si>
    <t>080281</t>
  </si>
  <si>
    <t>MOSAIC MONTÁŽNA KRABICA 2M 40MM</t>
  </si>
  <si>
    <t>260</t>
  </si>
  <si>
    <t>078802</t>
  </si>
  <si>
    <t>MOSAIC RÁMIK 2M BIELY</t>
  </si>
  <si>
    <t>262</t>
  </si>
  <si>
    <t>220511020</t>
  </si>
  <si>
    <t>Zapojenie zásuvky 1xRJ45</t>
  </si>
  <si>
    <t>264</t>
  </si>
  <si>
    <t>220511021</t>
  </si>
  <si>
    <t>Zapojenie zásuvky 2xRJ45</t>
  </si>
  <si>
    <t>266</t>
  </si>
  <si>
    <t>220511025</t>
  </si>
  <si>
    <t>Montáž konektoru (zástrčky)</t>
  </si>
  <si>
    <t>268</t>
  </si>
  <si>
    <t>51704</t>
  </si>
  <si>
    <t>Štruktúrovaná kabeláž, LCS-KONEKTOR RJ45 KAT.5E FTP, LEGRAND</t>
  </si>
  <si>
    <t>270</t>
  </si>
  <si>
    <t>220511031</t>
  </si>
  <si>
    <t>Kábel v rúrkach</t>
  </si>
  <si>
    <t>272</t>
  </si>
  <si>
    <t>HSEKP4233A</t>
  </si>
  <si>
    <t>Kábel S/FTP Cat.6 4x2xAWG23/1, LS0H-3 plášť čierny, cievka</t>
  </si>
  <si>
    <t>274</t>
  </si>
  <si>
    <t>210800273</t>
  </si>
  <si>
    <t>Kábel medený uložený v rúrke V03VH-H (CYH) 300 V 2x0,5</t>
  </si>
  <si>
    <t>276</t>
  </si>
  <si>
    <t>325681432</t>
  </si>
  <si>
    <t>Kábel - ALARM 2x05x8x0,22</t>
  </si>
  <si>
    <t>278</t>
  </si>
  <si>
    <t>210010029.S</t>
  </si>
  <si>
    <t>Rúrka ohybná elektroinštalačná z PVC typ FXP 50, uložená pevne</t>
  </si>
  <si>
    <t>280</t>
  </si>
  <si>
    <t>345710009500.S</t>
  </si>
  <si>
    <t>Rúrka ohybná vlnitá pancierová so strednou mechanickou odolnosťou z PVC-U, D 50</t>
  </si>
  <si>
    <t>282</t>
  </si>
  <si>
    <t>KS</t>
  </si>
  <si>
    <t>Kamerový systém ( 4x kamera, nahrávacie zariadenie NVR, záložný zdroj)</t>
  </si>
  <si>
    <t>284</t>
  </si>
  <si>
    <t>ZS</t>
  </si>
  <si>
    <t>Zabezpečovací systém ( 2x PIR senzor, digitálna ústredňa, GSM modul, záložný zdroj)</t>
  </si>
  <si>
    <t>286</t>
  </si>
  <si>
    <t>DR1</t>
  </si>
  <si>
    <t>Dátový rozvádzač DR1</t>
  </si>
  <si>
    <t>220512001.S</t>
  </si>
  <si>
    <t>Montáž závesného rozvadzača jednodielneho na stenu</t>
  </si>
  <si>
    <t>288</t>
  </si>
  <si>
    <t>646213</t>
  </si>
  <si>
    <t>LINKEO 2 19" NÁSTENNÝ ROZVÁDZAČ 15U 600X600</t>
  </si>
  <si>
    <t>290</t>
  </si>
  <si>
    <t>220512107.S</t>
  </si>
  <si>
    <t>Montáž tieneného patch panelu, 24xRJ45</t>
  </si>
  <si>
    <t>292</t>
  </si>
  <si>
    <t>383150020200.S</t>
  </si>
  <si>
    <t>Patch panel Cat.6A 24xRJ45/s, 10G, komplet osadený</t>
  </si>
  <si>
    <t>294</t>
  </si>
  <si>
    <t>CRS326</t>
  </si>
  <si>
    <t>Switch 24 port - MikroTik CRS326-24G-2S+IN</t>
  </si>
  <si>
    <t>296</t>
  </si>
  <si>
    <t>317509</t>
  </si>
  <si>
    <t>Patch kábel cat.6 RJ45 1,0m</t>
  </si>
  <si>
    <t>298</t>
  </si>
  <si>
    <t>280730</t>
  </si>
  <si>
    <t>Patch kábel cat.6 RJ45 2,0m</t>
  </si>
  <si>
    <t>300</t>
  </si>
  <si>
    <t>UGR436</t>
  </si>
  <si>
    <t>Organizátor káblov Ethernet NW128 rack 19”, 50-ports</t>
  </si>
  <si>
    <t>302</t>
  </si>
  <si>
    <t>VL-00002</t>
  </si>
  <si>
    <t>Záložný zdroj APC Smart-UPS X 3000VA (2700W) Rack 4U/Tower LCD, hl. 48.3 cm</t>
  </si>
  <si>
    <t>304</t>
  </si>
  <si>
    <t>OST</t>
  </si>
  <si>
    <t>Ostatné</t>
  </si>
  <si>
    <t>000400022.S</t>
  </si>
  <si>
    <t>Projektové práce - stavebná časť (stavebné objekty vrátane ich technického vybavenia). náklady na dokumentáciu skutočného zhotovenia stavby</t>
  </si>
  <si>
    <t>eur</t>
  </si>
  <si>
    <t>262144</t>
  </si>
  <si>
    <t>306</t>
  </si>
  <si>
    <t>001000031E</t>
  </si>
  <si>
    <t>Inžinierska činnosť - skúšky a revízie úradné skúšky elektirckého zariadenia</t>
  </si>
  <si>
    <t>308</t>
  </si>
  <si>
    <t>DN</t>
  </si>
  <si>
    <t>Dopravné náklady</t>
  </si>
  <si>
    <t>310</t>
  </si>
  <si>
    <t>6 - SO 01   Vykurovanie</t>
  </si>
  <si>
    <t xml:space="preserve">    731 - Ústredné kúrenie - kotolne</t>
  </si>
  <si>
    <t>731</t>
  </si>
  <si>
    <t>Ústredné kúrenie - kotolne</t>
  </si>
  <si>
    <t>731111000.S</t>
  </si>
  <si>
    <t xml:space="preserve">Dodávka a montáž UVK - viď samostatný rozpočet </t>
  </si>
  <si>
    <t>964346605</t>
  </si>
  <si>
    <t xml:space="preserve">7 - SO 01   Vzduchotechnika </t>
  </si>
  <si>
    <t xml:space="preserve">    769 - Montáže vzduchotechnických zariadení</t>
  </si>
  <si>
    <t>769</t>
  </si>
  <si>
    <t>Montáže vzduchotechnických zariadení</t>
  </si>
  <si>
    <t>769060005.S</t>
  </si>
  <si>
    <t xml:space="preserve">Vzduchotechnika - viď samostatný rozpočet </t>
  </si>
  <si>
    <t>-1748541288</t>
  </si>
  <si>
    <t xml:space="preserve">8 - SO 01   Spevnené plochy </t>
  </si>
  <si>
    <t xml:space="preserve">    5 - Komunikácie</t>
  </si>
  <si>
    <t xml:space="preserve">    9 - Ostatné konštrukcie a práce-búranie   </t>
  </si>
  <si>
    <t>113107132.S</t>
  </si>
  <si>
    <t>Odstránenie krytu v ploche do 200 m2 z betónu prostého, hr. vrstvy 150 do 300 mm,  -0,50000t</t>
  </si>
  <si>
    <t>-687609842</t>
  </si>
  <si>
    <t>113107141.S</t>
  </si>
  <si>
    <t>Odstránenie krytu v ploche do 200 m2 asfaltového, hr. vrstvy do 50 mm,  -0,09800t</t>
  </si>
  <si>
    <t>-1694304090</t>
  </si>
  <si>
    <t>-468577884</t>
  </si>
  <si>
    <t>122201102.S</t>
  </si>
  <si>
    <t>Odkopávka a prekopávka nezapažená v hornine 3, nad 100 do 1000 m3</t>
  </si>
  <si>
    <t>-1410366143</t>
  </si>
  <si>
    <t>122201109.S</t>
  </si>
  <si>
    <t>Odkopávky a prekopávky nezapažené. Príplatok k cenám za lepivosť horniny 3</t>
  </si>
  <si>
    <t>-1341299212</t>
  </si>
  <si>
    <t>36951921</t>
  </si>
  <si>
    <t>-1042338748</t>
  </si>
  <si>
    <t>-672887417</t>
  </si>
  <si>
    <t>911015174</t>
  </si>
  <si>
    <t>-1023855108</t>
  </si>
  <si>
    <t>953099200</t>
  </si>
  <si>
    <t xml:space="preserve">Poplatok za skladovanie </t>
  </si>
  <si>
    <t>379022828</t>
  </si>
  <si>
    <t>180402113.S</t>
  </si>
  <si>
    <t>Založenie trávnika parkového výsevom na svahu nad 1:2 do 1:1</t>
  </si>
  <si>
    <t>772307685</t>
  </si>
  <si>
    <t>005720001400.S</t>
  </si>
  <si>
    <t>Osivá tráv - semená parkovej zmesi</t>
  </si>
  <si>
    <t>1710575945</t>
  </si>
  <si>
    <t>182201101.S</t>
  </si>
  <si>
    <t>Svahovanie trvalých svahov v násype</t>
  </si>
  <si>
    <t>-1314567319</t>
  </si>
  <si>
    <t>215901101.S</t>
  </si>
  <si>
    <t>Zhutnenie podložia z rastlej horniny 1 až 4 pod násypy, z hornina súdržných do 92 % PS a nesúdržných</t>
  </si>
  <si>
    <t>-1298825939</t>
  </si>
  <si>
    <t>457971111.S</t>
  </si>
  <si>
    <t xml:space="preserve">Zriadenie vrstvy z geotextílie - okapový chodník </t>
  </si>
  <si>
    <t>826560590</t>
  </si>
  <si>
    <t>693110002000.S1</t>
  </si>
  <si>
    <t xml:space="preserve">Geotextília </t>
  </si>
  <si>
    <t>1688108378</t>
  </si>
  <si>
    <t>Komunikácie</t>
  </si>
  <si>
    <t>564211111.S1</t>
  </si>
  <si>
    <t xml:space="preserve">Vysypávanie okapového chodníka dunajským štrkom </t>
  </si>
  <si>
    <t>1958724663</t>
  </si>
  <si>
    <t>564750211.S</t>
  </si>
  <si>
    <t>Podklad alebo kryt z kameniva hrubého drveného veľ. 16-32 mm s rozprestretím a zhutnením hr. 150 mm</t>
  </si>
  <si>
    <t>-1600423558</t>
  </si>
  <si>
    <t>564750212.S</t>
  </si>
  <si>
    <t>Podklad alebo kryt z kameniva hrubého drveného veľ. 16-32 mm s rozprestretím a zhutnením hr. 160 mm</t>
  </si>
  <si>
    <t>1142296444</t>
  </si>
  <si>
    <t>564761111.S</t>
  </si>
  <si>
    <t>Podklad alebo kryt z kameniva hrubého drveného veľ. 32-63 mm s rozprestretím a zhutnením hr. 200 mm</t>
  </si>
  <si>
    <t>-1957869381</t>
  </si>
  <si>
    <t>564831111.S1</t>
  </si>
  <si>
    <t>Podklad zo štrkodrviny s rozprestretím a zhutnením, po zhutnení hr. 100 mm - 8-16</t>
  </si>
  <si>
    <t>1557248177</t>
  </si>
  <si>
    <t>564871111.S1</t>
  </si>
  <si>
    <t xml:space="preserve">Podklad zo štrkodrviny s rozprestretím a zhutnením, po zhutnení hr. 300 mm 0-63 </t>
  </si>
  <si>
    <t>1973310380</t>
  </si>
  <si>
    <t>565132111.S</t>
  </si>
  <si>
    <t>Vyrovnanie povrchu doterajšieho podkladu obaľovaným kamenivom ACP hr. 50 mm</t>
  </si>
  <si>
    <t>-1373689213</t>
  </si>
  <si>
    <t>577144271.S</t>
  </si>
  <si>
    <t>Asfaltový betón vrstva obrusná AC 11 O v pruhu š. do 3 m z modifik. asfaltu tr. II, po zhutnení hr. 50 mm</t>
  </si>
  <si>
    <t>1673503579</t>
  </si>
  <si>
    <t>596911141.S</t>
  </si>
  <si>
    <t>Kladenie betónovej zámkovej dlažby komunikácií pre peších hr. 60 mm pre peších do 50 m2 so zriadením lôžka z kameniva hr. 40 mm</t>
  </si>
  <si>
    <t>1358888567</t>
  </si>
  <si>
    <t>592460010100</t>
  </si>
  <si>
    <t>Dlažba betónová bezškárová, rozmer 200x100x60 mm, sivá</t>
  </si>
  <si>
    <t>2019147241</t>
  </si>
  <si>
    <t>592460011100</t>
  </si>
  <si>
    <t>Dlažba betónová bezškárová, rozmer 100x100x60 mm, červená</t>
  </si>
  <si>
    <t>-986718896</t>
  </si>
  <si>
    <t>596912212.S</t>
  </si>
  <si>
    <t>Kladenie betónovej dlažby z vegetačných tvárnic hr. 80 mm, do lôžka z kameniva ťaženého, veľkosti do 0,25 m2, plochy nad 50 do 100 m2</t>
  </si>
  <si>
    <t>-886241453</t>
  </si>
  <si>
    <t>592460013500</t>
  </si>
  <si>
    <t>Dlažba betónová zatrávňovacia, rozmer 610x405x80 mm, sivá</t>
  </si>
  <si>
    <t>-157034388</t>
  </si>
  <si>
    <t xml:space="preserve">Ostatné konštrukcie a práce-búranie   </t>
  </si>
  <si>
    <t>914001111</t>
  </si>
  <si>
    <t xml:space="preserve">Dodávka a montáž zvislého dopravného značenia </t>
  </si>
  <si>
    <t>1380900762</t>
  </si>
  <si>
    <t>916361112.S</t>
  </si>
  <si>
    <t>Osadenie cestného obrubníka betónového ležatého do lôžka z betónu prostého tr. C 16/20 s bočnou oporou</t>
  </si>
  <si>
    <t>-451726363</t>
  </si>
  <si>
    <t>592170002200</t>
  </si>
  <si>
    <t>Obrubník cestný, lxšxv 1000x150x260 mm, skosenie 120/40 mm</t>
  </si>
  <si>
    <t>-1346598644</t>
  </si>
  <si>
    <t>916561112.S</t>
  </si>
  <si>
    <t>Osadenie záhonového alebo parkového obrubníka betón., do lôžka z bet. pros. tr. C 16/20 s bočnou oporou</t>
  </si>
  <si>
    <t>-1409670938</t>
  </si>
  <si>
    <t>592170001800.S</t>
  </si>
  <si>
    <t>Obrubník parkový, lxšxv 1000x50x200 mm, prírodný</t>
  </si>
  <si>
    <t>-2113296433</t>
  </si>
  <si>
    <t>918101112.S</t>
  </si>
  <si>
    <t>Lôžko pod obrubníky, krajníky alebo obruby z dlažobných kociek z betónu prostého tr. C 16/20</t>
  </si>
  <si>
    <t>917795188</t>
  </si>
  <si>
    <t>979081111.S</t>
  </si>
  <si>
    <t>Odvoz sutiny a vybúraných hmôt na skládku do 1 km</t>
  </si>
  <si>
    <t>267525747</t>
  </si>
  <si>
    <t>979081121.S</t>
  </si>
  <si>
    <t>Odvoz sutiny a vybúraných hmôt na skládku za každý ďalší 1 km</t>
  </si>
  <si>
    <t>-45126350</t>
  </si>
  <si>
    <t>979082111.S</t>
  </si>
  <si>
    <t>Vnútrostavenisková doprava sutiny a vybúraných hmôt do 10 m</t>
  </si>
  <si>
    <t>-1185813784</t>
  </si>
  <si>
    <t>979082121.S</t>
  </si>
  <si>
    <t>Vnútrostavenisková doprava sutiny a vybúraných hmôt za každých ďalších 5 m</t>
  </si>
  <si>
    <t>1742321548</t>
  </si>
  <si>
    <t>979089012.S</t>
  </si>
  <si>
    <t>Poplatok za skladovanie - betón</t>
  </si>
  <si>
    <t>-1189563061</t>
  </si>
  <si>
    <t>979089212.S</t>
  </si>
  <si>
    <t xml:space="preserve">Poplatok za skladovanie - asfalty </t>
  </si>
  <si>
    <t>623114173</t>
  </si>
  <si>
    <t>998223011.S</t>
  </si>
  <si>
    <t>Presun hmôt pre pozemné komunikácie s krytom dláždeným (822 2.3, 822 5.3) akejkoľvek dĺžky objektu</t>
  </si>
  <si>
    <t>2145586058</t>
  </si>
  <si>
    <t xml:space="preserve">9 - SO 01   NN prípojka </t>
  </si>
  <si>
    <t xml:space="preserve">M - Práce a dodávky M   </t>
  </si>
  <si>
    <t xml:space="preserve">21-M - Elektromontáže   </t>
  </si>
  <si>
    <t xml:space="preserve">46-M - Zemné práce pri extr.mont.prácach   </t>
  </si>
  <si>
    <t xml:space="preserve">Práce a dodávky M   </t>
  </si>
  <si>
    <t>286130073500.S</t>
  </si>
  <si>
    <t>Chránička ohybná dvojplášťová korugovaná DN 63, HDPE</t>
  </si>
  <si>
    <t>3450720900</t>
  </si>
  <si>
    <t>Rúrka pancierová 6042</t>
  </si>
  <si>
    <t>358220064436</t>
  </si>
  <si>
    <t>Istič LTN-40B-3, 40 A, AC 230/400 V/DC 216 V, charakteristika B, 3 P, 10 kA</t>
  </si>
  <si>
    <t>341110034000.S</t>
  </si>
  <si>
    <t>Kábel hliníkový NAYY 4x25 mm2</t>
  </si>
  <si>
    <t>3410101383</t>
  </si>
  <si>
    <t>1kV koncovky hlava 502K033-53(239) - 4/16</t>
  </si>
  <si>
    <t>3544223850</t>
  </si>
  <si>
    <t>Územňovacia pásovina ocelová žiarovo zinkovaná označenie 30 x 4 mm</t>
  </si>
  <si>
    <t>357120019600</t>
  </si>
  <si>
    <t>Skriňa elektromerová RE 1.0-F403 (W), 1 x hlavný trojpólový istič B40, nulový mostík, možnosť doplnenia HDO</t>
  </si>
  <si>
    <t>3544221350</t>
  </si>
  <si>
    <t>Uzemňovacia svorka ocelová žiarovo zinkovaná označenie SR 03 B</t>
  </si>
  <si>
    <t>3692500012</t>
  </si>
  <si>
    <t>Nerezová páska BANDIMEX šxhr 12,7x0,75 mm, dĺ.50 m - objímka na stožiar</t>
  </si>
  <si>
    <t>2830002000</t>
  </si>
  <si>
    <t>Fólia červená v m</t>
  </si>
  <si>
    <t>3544219000</t>
  </si>
  <si>
    <t>Svorka k uzemňovacej tyči ocelová žiarovo zinkovaná označenie SJ 02</t>
  </si>
  <si>
    <t>3544222550</t>
  </si>
  <si>
    <t>Uzemňovacia tyč ocelová žiarovo zinkovaná označenie ZT 2 m</t>
  </si>
  <si>
    <t>2462167000</t>
  </si>
  <si>
    <t>Email syntetický vonkajší Industrol biely S 2013</t>
  </si>
  <si>
    <t>2462167900</t>
  </si>
  <si>
    <t>Email syntetický vonkajší Industrol červený S 2013</t>
  </si>
  <si>
    <t>5921230500</t>
  </si>
  <si>
    <t>Prefabrikát železobetónový označník AZZ 18-20 20x20x76</t>
  </si>
  <si>
    <t>2464203000</t>
  </si>
  <si>
    <t>Riedidlo do olejovo-syntetickej farby S 6006</t>
  </si>
  <si>
    <t xml:space="preserve">Elektromontáže   </t>
  </si>
  <si>
    <t>388995211.S</t>
  </si>
  <si>
    <t>Chránička káblov z rúr HDPE v mostnej rímse do DN 80</t>
  </si>
  <si>
    <t>210010056</t>
  </si>
  <si>
    <t>Rúrka elektroinštalačná oceľová, závitová, typ 6042, uložená voľne alebo pod omietkou</t>
  </si>
  <si>
    <t>210100004</t>
  </si>
  <si>
    <t>Ukončenie vodičov v rozvádzač. vrátane zapojenia a vodičovej koncovky do 25 mm2</t>
  </si>
  <si>
    <t>210120404</t>
  </si>
  <si>
    <t>Istič vzduchový trojpólový do 63 A</t>
  </si>
  <si>
    <t>210193053</t>
  </si>
  <si>
    <t>Skriňa ER plastová, trojfázová, jednotarifná1 odberateľ</t>
  </si>
  <si>
    <t>210220240</t>
  </si>
  <si>
    <t>Svorka FeZn k uzemňovacej tyči  SJ</t>
  </si>
  <si>
    <t>210220253</t>
  </si>
  <si>
    <t>210220280</t>
  </si>
  <si>
    <t>Uzemňovacia tyč FeZn ZT</t>
  </si>
  <si>
    <t>210252271</t>
  </si>
  <si>
    <t>Montáž pásky BANDIMEX</t>
  </si>
  <si>
    <t>210260162</t>
  </si>
  <si>
    <t>Zapojenie 4 žíl kábla alebo vodičov v istiacich domových skriniach do 35 mm2</t>
  </si>
  <si>
    <t>210902114</t>
  </si>
  <si>
    <t>Kábel hliníkový silový uložený pevne 1-AYKY 0,6/1 kV 4x25</t>
  </si>
  <si>
    <t>210950202.S</t>
  </si>
  <si>
    <t>Príplatok na zaťahovanie káblov, váha kábla do 2 kg</t>
  </si>
  <si>
    <t>46-M</t>
  </si>
  <si>
    <t xml:space="preserve">Zemné práce pri extr.mont.prácach   </t>
  </si>
  <si>
    <t>460050602</t>
  </si>
  <si>
    <t>Výkop jamy pre stožiar, bet.základ, kotvu, príp. iné zar.,(vč.čerp.vody), ručný ,v zemine tr. 3 - 4</t>
  </si>
  <si>
    <t>460120002</t>
  </si>
  <si>
    <t>Zásyp jamy so zhutnením a s úpravou povrchu, zemina triedy 3 - 4</t>
  </si>
  <si>
    <t>460200153</t>
  </si>
  <si>
    <t>Hĺbenie káblovej ryhy ručne 35 cm širokej a 70 cm hlbokej, v zemine triedy 3</t>
  </si>
  <si>
    <t>460200263</t>
  </si>
  <si>
    <t>Hĺbenie káblovej ryhy ručne 50 cm širokej a 80 cm hlbokej, v zemine triedy 3</t>
  </si>
  <si>
    <t>460490012</t>
  </si>
  <si>
    <t>Rozvinutie a uloženie výstražnej fólie z PVC do ryhy, šírka do 33 cm</t>
  </si>
  <si>
    <t>460560153</t>
  </si>
  <si>
    <t>Ručný zásyp nezap. káblovej ryhy bez zhutn. zeminy, 35 cm širokej, 70 cm hlbokej v zemine tr. 3</t>
  </si>
  <si>
    <t>460560263</t>
  </si>
  <si>
    <t>Ručný zásyp nezap. káblovej ryhy bez zhutn. zeminy, 50 cm širokej, 80 cm hlbokej v zemine tr. 3</t>
  </si>
  <si>
    <t>460620013</t>
  </si>
  <si>
    <t>Proviz. úprava terénu v zemine tr. 3, aby nerovnosti terénu neboli väčšie ako 2 cm od vodor.hladiny</t>
  </si>
  <si>
    <t>460700011</t>
  </si>
  <si>
    <t>Osadenie značkovacej tyče s výkopom, osadenie bet. pätky, zahádzanie, zhutnenie zeminy a náter tyče.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</si>
</sst>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3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29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3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3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>
      <alignment horizontal="center" vertical="center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1" fillId="5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5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7"/>
  <sheetViews>
    <sheetView showGridLines="0" topLeftCell="A85" workbookViewId="0">
      <selection activeCell="E96" sqref="E96:I9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14" t="s">
        <v>5</v>
      </c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195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R5" s="17"/>
      <c r="BE5" s="192" t="s">
        <v>13</v>
      </c>
      <c r="BS5" s="14" t="s">
        <v>6</v>
      </c>
    </row>
    <row r="6" spans="1:74" s="1" customFormat="1" ht="36.950000000000003" customHeight="1">
      <c r="B6" s="17"/>
      <c r="D6" s="23" t="s">
        <v>14</v>
      </c>
      <c r="K6" s="197" t="s">
        <v>15</v>
      </c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R6" s="17"/>
      <c r="BE6" s="193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193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36">
        <v>44790</v>
      </c>
      <c r="AR8" s="17"/>
      <c r="BE8" s="193"/>
      <c r="BS8" s="14" t="s">
        <v>6</v>
      </c>
    </row>
    <row r="9" spans="1:74" s="1" customFormat="1" ht="14.45" customHeight="1">
      <c r="B9" s="17"/>
      <c r="AR9" s="17"/>
      <c r="BE9" s="193"/>
      <c r="BS9" s="14" t="s">
        <v>6</v>
      </c>
    </row>
    <row r="10" spans="1:74" s="1" customFormat="1" ht="12" customHeight="1">
      <c r="B10" s="17"/>
      <c r="D10" s="24" t="s">
        <v>21</v>
      </c>
      <c r="AK10" s="24" t="s">
        <v>22</v>
      </c>
      <c r="AN10" s="22" t="s">
        <v>1</v>
      </c>
      <c r="AR10" s="17"/>
      <c r="BE10" s="193"/>
      <c r="BS10" s="14" t="s">
        <v>6</v>
      </c>
    </row>
    <row r="11" spans="1:74" s="1" customFormat="1" ht="18.399999999999999" customHeight="1">
      <c r="B11" s="17"/>
      <c r="E11" s="22" t="s">
        <v>23</v>
      </c>
      <c r="AK11" s="24" t="s">
        <v>24</v>
      </c>
      <c r="AN11" s="22" t="s">
        <v>1</v>
      </c>
      <c r="AR11" s="17"/>
      <c r="BE11" s="193"/>
      <c r="BS11" s="14" t="s">
        <v>6</v>
      </c>
    </row>
    <row r="12" spans="1:74" s="1" customFormat="1" ht="6.95" customHeight="1">
      <c r="B12" s="17"/>
      <c r="AR12" s="17"/>
      <c r="BE12" s="193"/>
      <c r="BS12" s="14" t="s">
        <v>6</v>
      </c>
    </row>
    <row r="13" spans="1:74" s="1" customFormat="1" ht="12" customHeight="1">
      <c r="B13" s="17"/>
      <c r="D13" s="24" t="s">
        <v>25</v>
      </c>
      <c r="AK13" s="24" t="s">
        <v>22</v>
      </c>
      <c r="AN13" s="26" t="s">
        <v>26</v>
      </c>
      <c r="AR13" s="17"/>
      <c r="BE13" s="193"/>
      <c r="BS13" s="14" t="s">
        <v>6</v>
      </c>
    </row>
    <row r="14" spans="1:74" ht="12.75">
      <c r="B14" s="17"/>
      <c r="E14" s="198" t="s">
        <v>26</v>
      </c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199"/>
      <c r="AK14" s="24" t="s">
        <v>24</v>
      </c>
      <c r="AN14" s="26" t="s">
        <v>26</v>
      </c>
      <c r="AR14" s="17"/>
      <c r="BE14" s="193"/>
      <c r="BS14" s="14" t="s">
        <v>6</v>
      </c>
    </row>
    <row r="15" spans="1:74" s="1" customFormat="1" ht="6.95" customHeight="1">
      <c r="B15" s="17"/>
      <c r="AR15" s="17"/>
      <c r="BE15" s="193"/>
      <c r="BS15" s="14" t="s">
        <v>3</v>
      </c>
    </row>
    <row r="16" spans="1:74" s="1" customFormat="1" ht="12" customHeight="1">
      <c r="B16" s="17"/>
      <c r="D16" s="24" t="s">
        <v>27</v>
      </c>
      <c r="AK16" s="24" t="s">
        <v>22</v>
      </c>
      <c r="AN16" s="22" t="s">
        <v>1</v>
      </c>
      <c r="AR16" s="17"/>
      <c r="BE16" s="193"/>
      <c r="BS16" s="14" t="s">
        <v>3</v>
      </c>
    </row>
    <row r="17" spans="1:71" s="1" customFormat="1" ht="18.399999999999999" customHeight="1">
      <c r="B17" s="17"/>
      <c r="E17" s="22" t="s">
        <v>28</v>
      </c>
      <c r="AK17" s="24" t="s">
        <v>24</v>
      </c>
      <c r="AN17" s="22" t="s">
        <v>1</v>
      </c>
      <c r="AR17" s="17"/>
      <c r="BE17" s="193"/>
      <c r="BS17" s="14" t="s">
        <v>29</v>
      </c>
    </row>
    <row r="18" spans="1:71" s="1" customFormat="1" ht="6.95" customHeight="1">
      <c r="B18" s="17"/>
      <c r="AR18" s="17"/>
      <c r="BE18" s="193"/>
      <c r="BS18" s="14" t="s">
        <v>6</v>
      </c>
    </row>
    <row r="19" spans="1:71" s="1" customFormat="1" ht="12" customHeight="1">
      <c r="B19" s="17"/>
      <c r="D19" s="24" t="s">
        <v>30</v>
      </c>
      <c r="AK19" s="24" t="s">
        <v>22</v>
      </c>
      <c r="AN19" s="22" t="s">
        <v>1</v>
      </c>
      <c r="AR19" s="17"/>
      <c r="BE19" s="193"/>
      <c r="BS19" s="14" t="s">
        <v>6</v>
      </c>
    </row>
    <row r="20" spans="1:71" s="1" customFormat="1" ht="18.399999999999999" customHeight="1">
      <c r="B20" s="17"/>
      <c r="E20" s="22" t="s">
        <v>28</v>
      </c>
      <c r="AK20" s="24" t="s">
        <v>24</v>
      </c>
      <c r="AN20" s="22" t="s">
        <v>1</v>
      </c>
      <c r="AR20" s="17"/>
      <c r="BE20" s="193"/>
      <c r="BS20" s="14" t="s">
        <v>29</v>
      </c>
    </row>
    <row r="21" spans="1:71" s="1" customFormat="1" ht="6.95" customHeight="1">
      <c r="B21" s="17"/>
      <c r="AR21" s="17"/>
      <c r="BE21" s="193"/>
    </row>
    <row r="22" spans="1:71" s="1" customFormat="1" ht="12" customHeight="1">
      <c r="B22" s="17"/>
      <c r="D22" s="24" t="s">
        <v>31</v>
      </c>
      <c r="AR22" s="17"/>
      <c r="BE22" s="193"/>
    </row>
    <row r="23" spans="1:71" s="1" customFormat="1" ht="16.5" customHeight="1">
      <c r="B23" s="17"/>
      <c r="E23" s="200" t="s">
        <v>1</v>
      </c>
      <c r="F23" s="200"/>
      <c r="G23" s="200"/>
      <c r="H23" s="200"/>
      <c r="I23" s="200"/>
      <c r="J23" s="200"/>
      <c r="K23" s="200"/>
      <c r="L23" s="200"/>
      <c r="M23" s="200"/>
      <c r="N23" s="200"/>
      <c r="O23" s="200"/>
      <c r="P23" s="200"/>
      <c r="Q23" s="200"/>
      <c r="R23" s="200"/>
      <c r="S23" s="200"/>
      <c r="T23" s="200"/>
      <c r="U23" s="200"/>
      <c r="V23" s="200"/>
      <c r="W23" s="200"/>
      <c r="X23" s="200"/>
      <c r="Y23" s="200"/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R23" s="17"/>
      <c r="BE23" s="193"/>
    </row>
    <row r="24" spans="1:71" s="1" customFormat="1" ht="6.95" customHeight="1">
      <c r="B24" s="17"/>
      <c r="AR24" s="17"/>
      <c r="BE24" s="193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93"/>
    </row>
    <row r="26" spans="1:71" s="2" customFormat="1" ht="25.9" customHeight="1">
      <c r="A26" s="29"/>
      <c r="B26" s="30"/>
      <c r="C26" s="29"/>
      <c r="D26" s="31" t="s">
        <v>32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01">
        <f>ROUND(AG94,2)</f>
        <v>0</v>
      </c>
      <c r="AL26" s="202"/>
      <c r="AM26" s="202"/>
      <c r="AN26" s="202"/>
      <c r="AO26" s="202"/>
      <c r="AP26" s="29"/>
      <c r="AQ26" s="29"/>
      <c r="AR26" s="30"/>
      <c r="BE26" s="193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93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03" t="s">
        <v>33</v>
      </c>
      <c r="M28" s="203"/>
      <c r="N28" s="203"/>
      <c r="O28" s="203"/>
      <c r="P28" s="203"/>
      <c r="Q28" s="29"/>
      <c r="R28" s="29"/>
      <c r="S28" s="29"/>
      <c r="T28" s="29"/>
      <c r="U28" s="29"/>
      <c r="V28" s="29"/>
      <c r="W28" s="203" t="s">
        <v>34</v>
      </c>
      <c r="X28" s="203"/>
      <c r="Y28" s="203"/>
      <c r="Z28" s="203"/>
      <c r="AA28" s="203"/>
      <c r="AB28" s="203"/>
      <c r="AC28" s="203"/>
      <c r="AD28" s="203"/>
      <c r="AE28" s="203"/>
      <c r="AF28" s="29"/>
      <c r="AG28" s="29"/>
      <c r="AH28" s="29"/>
      <c r="AI28" s="29"/>
      <c r="AJ28" s="29"/>
      <c r="AK28" s="203" t="s">
        <v>35</v>
      </c>
      <c r="AL28" s="203"/>
      <c r="AM28" s="203"/>
      <c r="AN28" s="203"/>
      <c r="AO28" s="203"/>
      <c r="AP28" s="29"/>
      <c r="AQ28" s="29"/>
      <c r="AR28" s="30"/>
      <c r="BE28" s="193"/>
    </row>
    <row r="29" spans="1:71" s="3" customFormat="1" ht="14.45" customHeight="1">
      <c r="B29" s="34"/>
      <c r="D29" s="24" t="s">
        <v>36</v>
      </c>
      <c r="F29" s="35" t="s">
        <v>37</v>
      </c>
      <c r="L29" s="206">
        <v>0.2</v>
      </c>
      <c r="M29" s="205"/>
      <c r="N29" s="205"/>
      <c r="O29" s="205"/>
      <c r="P29" s="205"/>
      <c r="Q29" s="36"/>
      <c r="R29" s="36"/>
      <c r="S29" s="36"/>
      <c r="T29" s="36"/>
      <c r="U29" s="36"/>
      <c r="V29" s="36"/>
      <c r="W29" s="204">
        <f>ROUND(AZ94, 2)</f>
        <v>0</v>
      </c>
      <c r="X29" s="205"/>
      <c r="Y29" s="205"/>
      <c r="Z29" s="205"/>
      <c r="AA29" s="205"/>
      <c r="AB29" s="205"/>
      <c r="AC29" s="205"/>
      <c r="AD29" s="205"/>
      <c r="AE29" s="205"/>
      <c r="AF29" s="36"/>
      <c r="AG29" s="36"/>
      <c r="AH29" s="36"/>
      <c r="AI29" s="36"/>
      <c r="AJ29" s="36"/>
      <c r="AK29" s="204">
        <f>ROUND(AV94, 2)</f>
        <v>0</v>
      </c>
      <c r="AL29" s="205"/>
      <c r="AM29" s="205"/>
      <c r="AN29" s="205"/>
      <c r="AO29" s="205"/>
      <c r="AP29" s="36"/>
      <c r="AQ29" s="36"/>
      <c r="AR29" s="37"/>
      <c r="AS29" s="36"/>
      <c r="AT29" s="36"/>
      <c r="AU29" s="36"/>
      <c r="AV29" s="36"/>
      <c r="AW29" s="36"/>
      <c r="AX29" s="36"/>
      <c r="AY29" s="36"/>
      <c r="AZ29" s="36"/>
      <c r="BE29" s="194"/>
    </row>
    <row r="30" spans="1:71" s="3" customFormat="1" ht="14.45" customHeight="1">
      <c r="B30" s="34"/>
      <c r="F30" s="35" t="s">
        <v>38</v>
      </c>
      <c r="L30" s="206">
        <v>0.2</v>
      </c>
      <c r="M30" s="205"/>
      <c r="N30" s="205"/>
      <c r="O30" s="205"/>
      <c r="P30" s="205"/>
      <c r="Q30" s="36"/>
      <c r="R30" s="36"/>
      <c r="S30" s="36"/>
      <c r="T30" s="36"/>
      <c r="U30" s="36"/>
      <c r="V30" s="36"/>
      <c r="W30" s="204">
        <f>ROUND(BA94, 2)</f>
        <v>0</v>
      </c>
      <c r="X30" s="205"/>
      <c r="Y30" s="205"/>
      <c r="Z30" s="205"/>
      <c r="AA30" s="205"/>
      <c r="AB30" s="205"/>
      <c r="AC30" s="205"/>
      <c r="AD30" s="205"/>
      <c r="AE30" s="205"/>
      <c r="AF30" s="36"/>
      <c r="AG30" s="36"/>
      <c r="AH30" s="36"/>
      <c r="AI30" s="36"/>
      <c r="AJ30" s="36"/>
      <c r="AK30" s="204">
        <f>ROUND(AW94, 2)</f>
        <v>0</v>
      </c>
      <c r="AL30" s="205"/>
      <c r="AM30" s="205"/>
      <c r="AN30" s="205"/>
      <c r="AO30" s="205"/>
      <c r="AP30" s="36"/>
      <c r="AQ30" s="36"/>
      <c r="AR30" s="37"/>
      <c r="AS30" s="36"/>
      <c r="AT30" s="36"/>
      <c r="AU30" s="36"/>
      <c r="AV30" s="36"/>
      <c r="AW30" s="36"/>
      <c r="AX30" s="36"/>
      <c r="AY30" s="36"/>
      <c r="AZ30" s="36"/>
      <c r="BE30" s="194"/>
    </row>
    <row r="31" spans="1:71" s="3" customFormat="1" ht="14.45" hidden="1" customHeight="1">
      <c r="B31" s="34"/>
      <c r="F31" s="24" t="s">
        <v>39</v>
      </c>
      <c r="L31" s="209">
        <v>0.2</v>
      </c>
      <c r="M31" s="208"/>
      <c r="N31" s="208"/>
      <c r="O31" s="208"/>
      <c r="P31" s="208"/>
      <c r="W31" s="207">
        <f>ROUND(BB94, 2)</f>
        <v>0</v>
      </c>
      <c r="X31" s="208"/>
      <c r="Y31" s="208"/>
      <c r="Z31" s="208"/>
      <c r="AA31" s="208"/>
      <c r="AB31" s="208"/>
      <c r="AC31" s="208"/>
      <c r="AD31" s="208"/>
      <c r="AE31" s="208"/>
      <c r="AK31" s="207">
        <v>0</v>
      </c>
      <c r="AL31" s="208"/>
      <c r="AM31" s="208"/>
      <c r="AN31" s="208"/>
      <c r="AO31" s="208"/>
      <c r="AR31" s="34"/>
      <c r="BE31" s="194"/>
    </row>
    <row r="32" spans="1:71" s="3" customFormat="1" ht="14.45" hidden="1" customHeight="1">
      <c r="B32" s="34"/>
      <c r="F32" s="24" t="s">
        <v>40</v>
      </c>
      <c r="L32" s="209">
        <v>0.2</v>
      </c>
      <c r="M32" s="208"/>
      <c r="N32" s="208"/>
      <c r="O32" s="208"/>
      <c r="P32" s="208"/>
      <c r="W32" s="207">
        <f>ROUND(BC94, 2)</f>
        <v>0</v>
      </c>
      <c r="X32" s="208"/>
      <c r="Y32" s="208"/>
      <c r="Z32" s="208"/>
      <c r="AA32" s="208"/>
      <c r="AB32" s="208"/>
      <c r="AC32" s="208"/>
      <c r="AD32" s="208"/>
      <c r="AE32" s="208"/>
      <c r="AK32" s="207">
        <v>0</v>
      </c>
      <c r="AL32" s="208"/>
      <c r="AM32" s="208"/>
      <c r="AN32" s="208"/>
      <c r="AO32" s="208"/>
      <c r="AR32" s="34"/>
      <c r="BE32" s="194"/>
    </row>
    <row r="33" spans="1:57" s="3" customFormat="1" ht="14.45" hidden="1" customHeight="1">
      <c r="B33" s="34"/>
      <c r="F33" s="35" t="s">
        <v>41</v>
      </c>
      <c r="L33" s="206">
        <v>0</v>
      </c>
      <c r="M33" s="205"/>
      <c r="N33" s="205"/>
      <c r="O33" s="205"/>
      <c r="P33" s="205"/>
      <c r="Q33" s="36"/>
      <c r="R33" s="36"/>
      <c r="S33" s="36"/>
      <c r="T33" s="36"/>
      <c r="U33" s="36"/>
      <c r="V33" s="36"/>
      <c r="W33" s="204">
        <f>ROUND(BD94, 2)</f>
        <v>0</v>
      </c>
      <c r="X33" s="205"/>
      <c r="Y33" s="205"/>
      <c r="Z33" s="205"/>
      <c r="AA33" s="205"/>
      <c r="AB33" s="205"/>
      <c r="AC33" s="205"/>
      <c r="AD33" s="205"/>
      <c r="AE33" s="205"/>
      <c r="AF33" s="36"/>
      <c r="AG33" s="36"/>
      <c r="AH33" s="36"/>
      <c r="AI33" s="36"/>
      <c r="AJ33" s="36"/>
      <c r="AK33" s="204">
        <v>0</v>
      </c>
      <c r="AL33" s="205"/>
      <c r="AM33" s="205"/>
      <c r="AN33" s="205"/>
      <c r="AO33" s="205"/>
      <c r="AP33" s="36"/>
      <c r="AQ33" s="36"/>
      <c r="AR33" s="37"/>
      <c r="AS33" s="36"/>
      <c r="AT33" s="36"/>
      <c r="AU33" s="36"/>
      <c r="AV33" s="36"/>
      <c r="AW33" s="36"/>
      <c r="AX33" s="36"/>
      <c r="AY33" s="36"/>
      <c r="AZ33" s="36"/>
      <c r="BE33" s="194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93"/>
    </row>
    <row r="35" spans="1:57" s="2" customFormat="1" ht="25.9" customHeight="1">
      <c r="A35" s="29"/>
      <c r="B35" s="30"/>
      <c r="C35" s="38"/>
      <c r="D35" s="39" t="s">
        <v>42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43</v>
      </c>
      <c r="U35" s="40"/>
      <c r="V35" s="40"/>
      <c r="W35" s="40"/>
      <c r="X35" s="213" t="s">
        <v>44</v>
      </c>
      <c r="Y35" s="211"/>
      <c r="Z35" s="211"/>
      <c r="AA35" s="211"/>
      <c r="AB35" s="211"/>
      <c r="AC35" s="40"/>
      <c r="AD35" s="40"/>
      <c r="AE35" s="40"/>
      <c r="AF35" s="40"/>
      <c r="AG35" s="40"/>
      <c r="AH35" s="40"/>
      <c r="AI35" s="40"/>
      <c r="AJ35" s="40"/>
      <c r="AK35" s="210">
        <f>SUM(AK26:AK33)</f>
        <v>0</v>
      </c>
      <c r="AL35" s="211"/>
      <c r="AM35" s="211"/>
      <c r="AN35" s="211"/>
      <c r="AO35" s="212"/>
      <c r="AP35" s="38"/>
      <c r="AQ35" s="38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42"/>
      <c r="D49" s="43" t="s">
        <v>45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46</v>
      </c>
      <c r="AI49" s="44"/>
      <c r="AJ49" s="44"/>
      <c r="AK49" s="44"/>
      <c r="AL49" s="44"/>
      <c r="AM49" s="44"/>
      <c r="AN49" s="44"/>
      <c r="AO49" s="44"/>
      <c r="AR49" s="42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9"/>
      <c r="B60" s="30"/>
      <c r="C60" s="29"/>
      <c r="D60" s="45" t="s">
        <v>47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5" t="s">
        <v>48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5" t="s">
        <v>47</v>
      </c>
      <c r="AI60" s="32"/>
      <c r="AJ60" s="32"/>
      <c r="AK60" s="32"/>
      <c r="AL60" s="32"/>
      <c r="AM60" s="45" t="s">
        <v>48</v>
      </c>
      <c r="AN60" s="32"/>
      <c r="AO60" s="32"/>
      <c r="AP60" s="29"/>
      <c r="AQ60" s="29"/>
      <c r="AR60" s="30"/>
      <c r="BE60" s="29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9"/>
      <c r="B64" s="30"/>
      <c r="C64" s="29"/>
      <c r="D64" s="43" t="s">
        <v>49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50</v>
      </c>
      <c r="AI64" s="46"/>
      <c r="AJ64" s="46"/>
      <c r="AK64" s="46"/>
      <c r="AL64" s="46"/>
      <c r="AM64" s="46"/>
      <c r="AN64" s="46"/>
      <c r="AO64" s="46"/>
      <c r="AP64" s="29"/>
      <c r="AQ64" s="29"/>
      <c r="AR64" s="30"/>
      <c r="BE64" s="29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9"/>
      <c r="B75" s="30"/>
      <c r="C75" s="29"/>
      <c r="D75" s="45" t="s">
        <v>47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5" t="s">
        <v>48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5" t="s">
        <v>47</v>
      </c>
      <c r="AI75" s="32"/>
      <c r="AJ75" s="32"/>
      <c r="AK75" s="32"/>
      <c r="AL75" s="32"/>
      <c r="AM75" s="45" t="s">
        <v>48</v>
      </c>
      <c r="AN75" s="32"/>
      <c r="AO75" s="32"/>
      <c r="AP75" s="29"/>
      <c r="AQ75" s="29"/>
      <c r="AR75" s="30"/>
      <c r="BE75" s="29"/>
    </row>
    <row r="76" spans="1:57" s="2" customFormat="1" ht="11.25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0"/>
      <c r="BE77" s="29"/>
    </row>
    <row r="81" spans="1:91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0"/>
      <c r="BE81" s="29"/>
    </row>
    <row r="82" spans="1:91" s="2" customFormat="1" ht="24.95" customHeight="1">
      <c r="A82" s="29"/>
      <c r="B82" s="30"/>
      <c r="C82" s="18" t="s">
        <v>51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51"/>
      <c r="C84" s="24" t="s">
        <v>12</v>
      </c>
      <c r="AR84" s="51"/>
    </row>
    <row r="85" spans="1:91" s="5" customFormat="1" ht="36.950000000000003" customHeight="1">
      <c r="B85" s="52"/>
      <c r="C85" s="53" t="s">
        <v>14</v>
      </c>
      <c r="L85" s="189" t="str">
        <f>K6</f>
        <v>Open Sports Center - Multifunkčné centrum</v>
      </c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  <c r="AH85" s="190"/>
      <c r="AI85" s="190"/>
      <c r="AJ85" s="190"/>
      <c r="AK85" s="190"/>
      <c r="AL85" s="190"/>
      <c r="AM85" s="190"/>
      <c r="AN85" s="190"/>
      <c r="AO85" s="190"/>
      <c r="AR85" s="52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4" t="str">
        <f>IF(K8="","",K8)</f>
        <v xml:space="preserve">Snina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221">
        <f>IF(AN8= "","",AN8)</f>
        <v>44790</v>
      </c>
      <c r="AN87" s="221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21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Mesto Snina, Strojárska 2060/95, 069 01 Snina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27</v>
      </c>
      <c r="AJ89" s="29"/>
      <c r="AK89" s="29"/>
      <c r="AL89" s="29"/>
      <c r="AM89" s="222" t="str">
        <f>IF(E17="","",E17)</f>
        <v xml:space="preserve"> </v>
      </c>
      <c r="AN89" s="223"/>
      <c r="AO89" s="223"/>
      <c r="AP89" s="223"/>
      <c r="AQ89" s="29"/>
      <c r="AR89" s="30"/>
      <c r="AS89" s="226" t="s">
        <v>52</v>
      </c>
      <c r="AT89" s="227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29"/>
    </row>
    <row r="90" spans="1:91" s="2" customFormat="1" ht="15.2" customHeight="1">
      <c r="A90" s="29"/>
      <c r="B90" s="30"/>
      <c r="C90" s="24" t="s">
        <v>25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30</v>
      </c>
      <c r="AJ90" s="29"/>
      <c r="AK90" s="29"/>
      <c r="AL90" s="29"/>
      <c r="AM90" s="222" t="str">
        <f>IF(E20="","",E20)</f>
        <v xml:space="preserve"> </v>
      </c>
      <c r="AN90" s="223"/>
      <c r="AO90" s="223"/>
      <c r="AP90" s="223"/>
      <c r="AQ90" s="29"/>
      <c r="AR90" s="30"/>
      <c r="AS90" s="228"/>
      <c r="AT90" s="229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28"/>
      <c r="AT91" s="229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29"/>
    </row>
    <row r="92" spans="1:91" s="2" customFormat="1" ht="29.25" customHeight="1">
      <c r="A92" s="29"/>
      <c r="B92" s="30"/>
      <c r="C92" s="184" t="s">
        <v>53</v>
      </c>
      <c r="D92" s="185"/>
      <c r="E92" s="185"/>
      <c r="F92" s="185"/>
      <c r="G92" s="185"/>
      <c r="H92" s="60"/>
      <c r="I92" s="188" t="s">
        <v>54</v>
      </c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5"/>
      <c r="AA92" s="185"/>
      <c r="AB92" s="185"/>
      <c r="AC92" s="185"/>
      <c r="AD92" s="185"/>
      <c r="AE92" s="185"/>
      <c r="AF92" s="185"/>
      <c r="AG92" s="215" t="s">
        <v>55</v>
      </c>
      <c r="AH92" s="185"/>
      <c r="AI92" s="185"/>
      <c r="AJ92" s="185"/>
      <c r="AK92" s="185"/>
      <c r="AL92" s="185"/>
      <c r="AM92" s="185"/>
      <c r="AN92" s="188" t="s">
        <v>56</v>
      </c>
      <c r="AO92" s="185"/>
      <c r="AP92" s="224"/>
      <c r="AQ92" s="61" t="s">
        <v>57</v>
      </c>
      <c r="AR92" s="30"/>
      <c r="AS92" s="62" t="s">
        <v>58</v>
      </c>
      <c r="AT92" s="63" t="s">
        <v>59</v>
      </c>
      <c r="AU92" s="63" t="s">
        <v>60</v>
      </c>
      <c r="AV92" s="63" t="s">
        <v>61</v>
      </c>
      <c r="AW92" s="63" t="s">
        <v>62</v>
      </c>
      <c r="AX92" s="63" t="s">
        <v>63</v>
      </c>
      <c r="AY92" s="63" t="s">
        <v>64</v>
      </c>
      <c r="AZ92" s="63" t="s">
        <v>65</v>
      </c>
      <c r="BA92" s="63" t="s">
        <v>66</v>
      </c>
      <c r="BB92" s="63" t="s">
        <v>67</v>
      </c>
      <c r="BC92" s="63" t="s">
        <v>68</v>
      </c>
      <c r="BD92" s="64" t="s">
        <v>69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29"/>
    </row>
    <row r="94" spans="1:91" s="6" customFormat="1" ht="32.450000000000003" customHeight="1">
      <c r="B94" s="68"/>
      <c r="C94" s="69" t="s">
        <v>70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191">
        <f>ROUND(AG95,2)</f>
        <v>0</v>
      </c>
      <c r="AH94" s="191"/>
      <c r="AI94" s="191"/>
      <c r="AJ94" s="191"/>
      <c r="AK94" s="191"/>
      <c r="AL94" s="191"/>
      <c r="AM94" s="191"/>
      <c r="AN94" s="230">
        <f t="shared" ref="AN94:AN105" si="0">SUM(AG94,AT94)</f>
        <v>0</v>
      </c>
      <c r="AO94" s="230"/>
      <c r="AP94" s="230"/>
      <c r="AQ94" s="72" t="s">
        <v>1</v>
      </c>
      <c r="AR94" s="68"/>
      <c r="AS94" s="73">
        <f>ROUND(AS95,2)</f>
        <v>0</v>
      </c>
      <c r="AT94" s="74">
        <f t="shared" ref="AT94:AT105" si="1">ROUND(SUM(AV94:AW94),2)</f>
        <v>0</v>
      </c>
      <c r="AU94" s="75">
        <f>ROUND(AU95,5)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 t="shared" ref="AZ94:BD95" si="2">ROUND(AZ95,2)</f>
        <v>0</v>
      </c>
      <c r="BA94" s="74">
        <f t="shared" si="2"/>
        <v>0</v>
      </c>
      <c r="BB94" s="74">
        <f t="shared" si="2"/>
        <v>0</v>
      </c>
      <c r="BC94" s="74">
        <f t="shared" si="2"/>
        <v>0</v>
      </c>
      <c r="BD94" s="76">
        <f t="shared" si="2"/>
        <v>0</v>
      </c>
      <c r="BS94" s="77" t="s">
        <v>71</v>
      </c>
      <c r="BT94" s="77" t="s">
        <v>72</v>
      </c>
      <c r="BU94" s="78" t="s">
        <v>73</v>
      </c>
      <c r="BV94" s="77" t="s">
        <v>74</v>
      </c>
      <c r="BW94" s="77" t="s">
        <v>4</v>
      </c>
      <c r="BX94" s="77" t="s">
        <v>75</v>
      </c>
      <c r="CL94" s="77" t="s">
        <v>1</v>
      </c>
    </row>
    <row r="95" spans="1:91" s="7" customFormat="1" ht="24.75" customHeight="1">
      <c r="B95" s="79"/>
      <c r="C95" s="80"/>
      <c r="D95" s="186"/>
      <c r="E95" s="186"/>
      <c r="F95" s="186"/>
      <c r="G95" s="186"/>
      <c r="H95" s="186"/>
      <c r="I95" s="81"/>
      <c r="J95" s="186" t="s">
        <v>76</v>
      </c>
      <c r="K95" s="186"/>
      <c r="L95" s="186"/>
      <c r="M95" s="186"/>
      <c r="N95" s="186"/>
      <c r="O95" s="186"/>
      <c r="P95" s="186"/>
      <c r="Q95" s="186"/>
      <c r="R95" s="186"/>
      <c r="S95" s="186"/>
      <c r="T95" s="186"/>
      <c r="U95" s="186"/>
      <c r="V95" s="186"/>
      <c r="W95" s="186"/>
      <c r="X95" s="186"/>
      <c r="Y95" s="186"/>
      <c r="Z95" s="186"/>
      <c r="AA95" s="186"/>
      <c r="AB95" s="186"/>
      <c r="AC95" s="186"/>
      <c r="AD95" s="186"/>
      <c r="AE95" s="186"/>
      <c r="AF95" s="186"/>
      <c r="AG95" s="216">
        <f>ROUND(AG96,2)</f>
        <v>0</v>
      </c>
      <c r="AH95" s="217"/>
      <c r="AI95" s="217"/>
      <c r="AJ95" s="217"/>
      <c r="AK95" s="217"/>
      <c r="AL95" s="217"/>
      <c r="AM95" s="217"/>
      <c r="AN95" s="225">
        <f t="shared" si="0"/>
        <v>0</v>
      </c>
      <c r="AO95" s="217"/>
      <c r="AP95" s="217"/>
      <c r="AQ95" s="82" t="s">
        <v>77</v>
      </c>
      <c r="AR95" s="79"/>
      <c r="AS95" s="83">
        <f>ROUND(AS96,2)</f>
        <v>0</v>
      </c>
      <c r="AT95" s="84">
        <f t="shared" si="1"/>
        <v>0</v>
      </c>
      <c r="AU95" s="85">
        <f>ROUND(AU96,5)</f>
        <v>0</v>
      </c>
      <c r="AV95" s="84">
        <f>ROUND(AZ95*L29,2)</f>
        <v>0</v>
      </c>
      <c r="AW95" s="84">
        <f>ROUND(BA95*L30,2)</f>
        <v>0</v>
      </c>
      <c r="AX95" s="84">
        <f>ROUND(BB95*L29,2)</f>
        <v>0</v>
      </c>
      <c r="AY95" s="84">
        <f>ROUND(BC95*L30,2)</f>
        <v>0</v>
      </c>
      <c r="AZ95" s="84">
        <f t="shared" si="2"/>
        <v>0</v>
      </c>
      <c r="BA95" s="84">
        <f t="shared" si="2"/>
        <v>0</v>
      </c>
      <c r="BB95" s="84">
        <f t="shared" si="2"/>
        <v>0</v>
      </c>
      <c r="BC95" s="84">
        <f t="shared" si="2"/>
        <v>0</v>
      </c>
      <c r="BD95" s="86">
        <f t="shared" si="2"/>
        <v>0</v>
      </c>
      <c r="BS95" s="87" t="s">
        <v>71</v>
      </c>
      <c r="BT95" s="87" t="s">
        <v>78</v>
      </c>
      <c r="BU95" s="87" t="s">
        <v>73</v>
      </c>
      <c r="BV95" s="87" t="s">
        <v>74</v>
      </c>
      <c r="BW95" s="87" t="s">
        <v>79</v>
      </c>
      <c r="BX95" s="87" t="s">
        <v>4</v>
      </c>
      <c r="CL95" s="87" t="s">
        <v>1</v>
      </c>
      <c r="CM95" s="87" t="s">
        <v>72</v>
      </c>
    </row>
    <row r="96" spans="1:91" s="4" customFormat="1" ht="23.25" customHeight="1">
      <c r="B96" s="51"/>
      <c r="C96" s="10"/>
      <c r="D96" s="10"/>
      <c r="E96" s="187"/>
      <c r="F96" s="187"/>
      <c r="G96" s="187"/>
      <c r="H96" s="187"/>
      <c r="I96" s="187"/>
      <c r="J96" s="10"/>
      <c r="K96" s="187" t="s">
        <v>15</v>
      </c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220">
        <f>ROUND(SUM(AG97:AG105),2)</f>
        <v>0</v>
      </c>
      <c r="AH96" s="219"/>
      <c r="AI96" s="219"/>
      <c r="AJ96" s="219"/>
      <c r="AK96" s="219"/>
      <c r="AL96" s="219"/>
      <c r="AM96" s="219"/>
      <c r="AN96" s="218">
        <f t="shared" si="0"/>
        <v>0</v>
      </c>
      <c r="AO96" s="219"/>
      <c r="AP96" s="219"/>
      <c r="AQ96" s="88" t="s">
        <v>80</v>
      </c>
      <c r="AR96" s="51"/>
      <c r="AS96" s="89">
        <f>ROUND(SUM(AS97:AS105),2)</f>
        <v>0</v>
      </c>
      <c r="AT96" s="90">
        <f t="shared" si="1"/>
        <v>0</v>
      </c>
      <c r="AU96" s="91">
        <f>ROUND(SUM(AU97:AU105),5)</f>
        <v>0</v>
      </c>
      <c r="AV96" s="90">
        <f>ROUND(AZ96*L29,2)</f>
        <v>0</v>
      </c>
      <c r="AW96" s="90">
        <f>ROUND(BA96*L30,2)</f>
        <v>0</v>
      </c>
      <c r="AX96" s="90">
        <f>ROUND(BB96*L29,2)</f>
        <v>0</v>
      </c>
      <c r="AY96" s="90">
        <f>ROUND(BC96*L30,2)</f>
        <v>0</v>
      </c>
      <c r="AZ96" s="90">
        <f>ROUND(SUM(AZ97:AZ105),2)</f>
        <v>0</v>
      </c>
      <c r="BA96" s="90">
        <f>ROUND(SUM(BA97:BA105),2)</f>
        <v>0</v>
      </c>
      <c r="BB96" s="90">
        <f>ROUND(SUM(BB97:BB105),2)</f>
        <v>0</v>
      </c>
      <c r="BC96" s="90">
        <f>ROUND(SUM(BC97:BC105),2)</f>
        <v>0</v>
      </c>
      <c r="BD96" s="92">
        <f>ROUND(SUM(BD97:BD105),2)</f>
        <v>0</v>
      </c>
      <c r="BS96" s="22" t="s">
        <v>71</v>
      </c>
      <c r="BT96" s="22" t="s">
        <v>81</v>
      </c>
      <c r="BU96" s="22" t="s">
        <v>73</v>
      </c>
      <c r="BV96" s="22" t="s">
        <v>74</v>
      </c>
      <c r="BW96" s="22" t="s">
        <v>82</v>
      </c>
      <c r="BX96" s="22" t="s">
        <v>79</v>
      </c>
      <c r="CL96" s="22" t="s">
        <v>1</v>
      </c>
    </row>
    <row r="97" spans="1:90" s="4" customFormat="1" ht="16.5" customHeight="1">
      <c r="A97" s="93" t="s">
        <v>83</v>
      </c>
      <c r="B97" s="51"/>
      <c r="C97" s="10"/>
      <c r="D97" s="10"/>
      <c r="E97" s="10"/>
      <c r="F97" s="187" t="s">
        <v>78</v>
      </c>
      <c r="G97" s="187"/>
      <c r="H97" s="187"/>
      <c r="I97" s="187"/>
      <c r="J97" s="187"/>
      <c r="K97" s="10"/>
      <c r="L97" s="187" t="s">
        <v>84</v>
      </c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218">
        <f>'1 - SO 01   ASR'!J34</f>
        <v>0</v>
      </c>
      <c r="AH97" s="219"/>
      <c r="AI97" s="219"/>
      <c r="AJ97" s="219"/>
      <c r="AK97" s="219"/>
      <c r="AL97" s="219"/>
      <c r="AM97" s="219"/>
      <c r="AN97" s="218">
        <f t="shared" si="0"/>
        <v>0</v>
      </c>
      <c r="AO97" s="219"/>
      <c r="AP97" s="219"/>
      <c r="AQ97" s="88" t="s">
        <v>80</v>
      </c>
      <c r="AR97" s="51"/>
      <c r="AS97" s="89">
        <v>0</v>
      </c>
      <c r="AT97" s="90">
        <f t="shared" si="1"/>
        <v>0</v>
      </c>
      <c r="AU97" s="91">
        <f>'1 - SO 01   ASR'!P147</f>
        <v>0</v>
      </c>
      <c r="AV97" s="90">
        <f>'1 - SO 01   ASR'!J37</f>
        <v>0</v>
      </c>
      <c r="AW97" s="90">
        <f>'1 - SO 01   ASR'!J38</f>
        <v>0</v>
      </c>
      <c r="AX97" s="90">
        <f>'1 - SO 01   ASR'!J39</f>
        <v>0</v>
      </c>
      <c r="AY97" s="90">
        <f>'1 - SO 01   ASR'!J40</f>
        <v>0</v>
      </c>
      <c r="AZ97" s="90">
        <f>'1 - SO 01   ASR'!F37</f>
        <v>0</v>
      </c>
      <c r="BA97" s="90">
        <f>'1 - SO 01   ASR'!F38</f>
        <v>0</v>
      </c>
      <c r="BB97" s="90">
        <f>'1 - SO 01   ASR'!F39</f>
        <v>0</v>
      </c>
      <c r="BC97" s="90">
        <f>'1 - SO 01   ASR'!F40</f>
        <v>0</v>
      </c>
      <c r="BD97" s="92">
        <f>'1 - SO 01   ASR'!F41</f>
        <v>0</v>
      </c>
      <c r="BT97" s="22" t="s">
        <v>85</v>
      </c>
      <c r="BV97" s="22" t="s">
        <v>74</v>
      </c>
      <c r="BW97" s="22" t="s">
        <v>86</v>
      </c>
      <c r="BX97" s="22" t="s">
        <v>82</v>
      </c>
      <c r="CL97" s="22" t="s">
        <v>1</v>
      </c>
    </row>
    <row r="98" spans="1:90" s="4" customFormat="1" ht="16.5" customHeight="1">
      <c r="A98" s="93" t="s">
        <v>83</v>
      </c>
      <c r="B98" s="51"/>
      <c r="C98" s="10"/>
      <c r="D98" s="10"/>
      <c r="E98" s="10"/>
      <c r="F98" s="187" t="s">
        <v>81</v>
      </c>
      <c r="G98" s="187"/>
      <c r="H98" s="187"/>
      <c r="I98" s="187"/>
      <c r="J98" s="187"/>
      <c r="K98" s="10"/>
      <c r="L98" s="187" t="s">
        <v>87</v>
      </c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218">
        <f>'2 - SO 01  Zdravotechnika'!J34</f>
        <v>0</v>
      </c>
      <c r="AH98" s="219"/>
      <c r="AI98" s="219"/>
      <c r="AJ98" s="219"/>
      <c r="AK98" s="219"/>
      <c r="AL98" s="219"/>
      <c r="AM98" s="219"/>
      <c r="AN98" s="218">
        <f t="shared" si="0"/>
        <v>0</v>
      </c>
      <c r="AO98" s="219"/>
      <c r="AP98" s="219"/>
      <c r="AQ98" s="88" t="s">
        <v>80</v>
      </c>
      <c r="AR98" s="51"/>
      <c r="AS98" s="89">
        <v>0</v>
      </c>
      <c r="AT98" s="90">
        <f t="shared" si="1"/>
        <v>0</v>
      </c>
      <c r="AU98" s="91">
        <f>'2 - SO 01  Zdravotechnika'!P133</f>
        <v>0</v>
      </c>
      <c r="AV98" s="90">
        <f>'2 - SO 01  Zdravotechnika'!J37</f>
        <v>0</v>
      </c>
      <c r="AW98" s="90">
        <f>'2 - SO 01  Zdravotechnika'!J38</f>
        <v>0</v>
      </c>
      <c r="AX98" s="90">
        <f>'2 - SO 01  Zdravotechnika'!J39</f>
        <v>0</v>
      </c>
      <c r="AY98" s="90">
        <f>'2 - SO 01  Zdravotechnika'!J40</f>
        <v>0</v>
      </c>
      <c r="AZ98" s="90">
        <f>'2 - SO 01  Zdravotechnika'!F37</f>
        <v>0</v>
      </c>
      <c r="BA98" s="90">
        <f>'2 - SO 01  Zdravotechnika'!F38</f>
        <v>0</v>
      </c>
      <c r="BB98" s="90">
        <f>'2 - SO 01  Zdravotechnika'!F39</f>
        <v>0</v>
      </c>
      <c r="BC98" s="90">
        <f>'2 - SO 01  Zdravotechnika'!F40</f>
        <v>0</v>
      </c>
      <c r="BD98" s="92">
        <f>'2 - SO 01  Zdravotechnika'!F41</f>
        <v>0</v>
      </c>
      <c r="BT98" s="22" t="s">
        <v>85</v>
      </c>
      <c r="BV98" s="22" t="s">
        <v>74</v>
      </c>
      <c r="BW98" s="22" t="s">
        <v>88</v>
      </c>
      <c r="BX98" s="22" t="s">
        <v>82</v>
      </c>
      <c r="CL98" s="22" t="s">
        <v>89</v>
      </c>
    </row>
    <row r="99" spans="1:90" s="4" customFormat="1" ht="16.5" customHeight="1">
      <c r="A99" s="93" t="s">
        <v>83</v>
      </c>
      <c r="B99" s="51"/>
      <c r="C99" s="10"/>
      <c r="D99" s="10"/>
      <c r="E99" s="10"/>
      <c r="F99" s="187" t="s">
        <v>85</v>
      </c>
      <c r="G99" s="187"/>
      <c r="H99" s="187"/>
      <c r="I99" s="187"/>
      <c r="J99" s="187"/>
      <c r="K99" s="10"/>
      <c r="L99" s="187" t="s">
        <v>90</v>
      </c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218">
        <f>'3 - SO 01  Vodovodná príp...'!J34</f>
        <v>0</v>
      </c>
      <c r="AH99" s="219"/>
      <c r="AI99" s="219"/>
      <c r="AJ99" s="219"/>
      <c r="AK99" s="219"/>
      <c r="AL99" s="219"/>
      <c r="AM99" s="219"/>
      <c r="AN99" s="218">
        <f t="shared" si="0"/>
        <v>0</v>
      </c>
      <c r="AO99" s="219"/>
      <c r="AP99" s="219"/>
      <c r="AQ99" s="88" t="s">
        <v>80</v>
      </c>
      <c r="AR99" s="51"/>
      <c r="AS99" s="89">
        <v>0</v>
      </c>
      <c r="AT99" s="90">
        <f t="shared" si="1"/>
        <v>0</v>
      </c>
      <c r="AU99" s="91">
        <f>'3 - SO 01  Vodovodná príp...'!P130</f>
        <v>0</v>
      </c>
      <c r="AV99" s="90">
        <f>'3 - SO 01  Vodovodná príp...'!J37</f>
        <v>0</v>
      </c>
      <c r="AW99" s="90">
        <f>'3 - SO 01  Vodovodná príp...'!J38</f>
        <v>0</v>
      </c>
      <c r="AX99" s="90">
        <f>'3 - SO 01  Vodovodná príp...'!J39</f>
        <v>0</v>
      </c>
      <c r="AY99" s="90">
        <f>'3 - SO 01  Vodovodná príp...'!J40</f>
        <v>0</v>
      </c>
      <c r="AZ99" s="90">
        <f>'3 - SO 01  Vodovodná príp...'!F37</f>
        <v>0</v>
      </c>
      <c r="BA99" s="90">
        <f>'3 - SO 01  Vodovodná príp...'!F38</f>
        <v>0</v>
      </c>
      <c r="BB99" s="90">
        <f>'3 - SO 01  Vodovodná príp...'!F39</f>
        <v>0</v>
      </c>
      <c r="BC99" s="90">
        <f>'3 - SO 01  Vodovodná príp...'!F40</f>
        <v>0</v>
      </c>
      <c r="BD99" s="92">
        <f>'3 - SO 01  Vodovodná príp...'!F41</f>
        <v>0</v>
      </c>
      <c r="BT99" s="22" t="s">
        <v>85</v>
      </c>
      <c r="BV99" s="22" t="s">
        <v>74</v>
      </c>
      <c r="BW99" s="22" t="s">
        <v>91</v>
      </c>
      <c r="BX99" s="22" t="s">
        <v>82</v>
      </c>
      <c r="CL99" s="22" t="s">
        <v>92</v>
      </c>
    </row>
    <row r="100" spans="1:90" s="4" customFormat="1" ht="23.25" customHeight="1">
      <c r="A100" s="93" t="s">
        <v>83</v>
      </c>
      <c r="B100" s="51"/>
      <c r="C100" s="10"/>
      <c r="D100" s="10"/>
      <c r="E100" s="10"/>
      <c r="F100" s="187" t="s">
        <v>93</v>
      </c>
      <c r="G100" s="187"/>
      <c r="H100" s="187"/>
      <c r="I100" s="187"/>
      <c r="J100" s="187"/>
      <c r="K100" s="10"/>
      <c r="L100" s="187" t="s">
        <v>94</v>
      </c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218">
        <f>'4 - SO 01  Kanalizačná pr...'!J34</f>
        <v>0</v>
      </c>
      <c r="AH100" s="219"/>
      <c r="AI100" s="219"/>
      <c r="AJ100" s="219"/>
      <c r="AK100" s="219"/>
      <c r="AL100" s="219"/>
      <c r="AM100" s="219"/>
      <c r="AN100" s="218">
        <f t="shared" si="0"/>
        <v>0</v>
      </c>
      <c r="AO100" s="219"/>
      <c r="AP100" s="219"/>
      <c r="AQ100" s="88" t="s">
        <v>80</v>
      </c>
      <c r="AR100" s="51"/>
      <c r="AS100" s="89">
        <v>0</v>
      </c>
      <c r="AT100" s="90">
        <f t="shared" si="1"/>
        <v>0</v>
      </c>
      <c r="AU100" s="91">
        <f>'4 - SO 01  Kanalizačná pr...'!P132</f>
        <v>0</v>
      </c>
      <c r="AV100" s="90">
        <f>'4 - SO 01  Kanalizačná pr...'!J37</f>
        <v>0</v>
      </c>
      <c r="AW100" s="90">
        <f>'4 - SO 01  Kanalizačná pr...'!J38</f>
        <v>0</v>
      </c>
      <c r="AX100" s="90">
        <f>'4 - SO 01  Kanalizačná pr...'!J39</f>
        <v>0</v>
      </c>
      <c r="AY100" s="90">
        <f>'4 - SO 01  Kanalizačná pr...'!J40</f>
        <v>0</v>
      </c>
      <c r="AZ100" s="90">
        <f>'4 - SO 01  Kanalizačná pr...'!F37</f>
        <v>0</v>
      </c>
      <c r="BA100" s="90">
        <f>'4 - SO 01  Kanalizačná pr...'!F38</f>
        <v>0</v>
      </c>
      <c r="BB100" s="90">
        <f>'4 - SO 01  Kanalizačná pr...'!F39</f>
        <v>0</v>
      </c>
      <c r="BC100" s="90">
        <f>'4 - SO 01  Kanalizačná pr...'!F40</f>
        <v>0</v>
      </c>
      <c r="BD100" s="92">
        <f>'4 - SO 01  Kanalizačná pr...'!F41</f>
        <v>0</v>
      </c>
      <c r="BT100" s="22" t="s">
        <v>85</v>
      </c>
      <c r="BV100" s="22" t="s">
        <v>74</v>
      </c>
      <c r="BW100" s="22" t="s">
        <v>95</v>
      </c>
      <c r="BX100" s="22" t="s">
        <v>82</v>
      </c>
      <c r="CL100" s="22" t="s">
        <v>96</v>
      </c>
    </row>
    <row r="101" spans="1:90" s="4" customFormat="1" ht="16.5" customHeight="1">
      <c r="A101" s="93" t="s">
        <v>83</v>
      </c>
      <c r="B101" s="51"/>
      <c r="C101" s="10"/>
      <c r="D101" s="10"/>
      <c r="E101" s="10"/>
      <c r="F101" s="187" t="s">
        <v>97</v>
      </c>
      <c r="G101" s="187"/>
      <c r="H101" s="187"/>
      <c r="I101" s="187"/>
      <c r="J101" s="187"/>
      <c r="K101" s="10"/>
      <c r="L101" s="187" t="s">
        <v>98</v>
      </c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218">
        <f>'5 - SO 01   Elektroinštal...'!J34</f>
        <v>0</v>
      </c>
      <c r="AH101" s="219"/>
      <c r="AI101" s="219"/>
      <c r="AJ101" s="219"/>
      <c r="AK101" s="219"/>
      <c r="AL101" s="219"/>
      <c r="AM101" s="219"/>
      <c r="AN101" s="218">
        <f t="shared" si="0"/>
        <v>0</v>
      </c>
      <c r="AO101" s="219"/>
      <c r="AP101" s="219"/>
      <c r="AQ101" s="88" t="s">
        <v>80</v>
      </c>
      <c r="AR101" s="51"/>
      <c r="AS101" s="89">
        <v>0</v>
      </c>
      <c r="AT101" s="90">
        <f t="shared" si="1"/>
        <v>0</v>
      </c>
      <c r="AU101" s="91">
        <f>'5 - SO 01   Elektroinštal...'!P133</f>
        <v>0</v>
      </c>
      <c r="AV101" s="90">
        <f>'5 - SO 01   Elektroinštal...'!J37</f>
        <v>0</v>
      </c>
      <c r="AW101" s="90">
        <f>'5 - SO 01   Elektroinštal...'!J38</f>
        <v>0</v>
      </c>
      <c r="AX101" s="90">
        <f>'5 - SO 01   Elektroinštal...'!J39</f>
        <v>0</v>
      </c>
      <c r="AY101" s="90">
        <f>'5 - SO 01   Elektroinštal...'!J40</f>
        <v>0</v>
      </c>
      <c r="AZ101" s="90">
        <f>'5 - SO 01   Elektroinštal...'!F37</f>
        <v>0</v>
      </c>
      <c r="BA101" s="90">
        <f>'5 - SO 01   Elektroinštal...'!F38</f>
        <v>0</v>
      </c>
      <c r="BB101" s="90">
        <f>'5 - SO 01   Elektroinštal...'!F39</f>
        <v>0</v>
      </c>
      <c r="BC101" s="90">
        <f>'5 - SO 01   Elektroinštal...'!F40</f>
        <v>0</v>
      </c>
      <c r="BD101" s="92">
        <f>'5 - SO 01   Elektroinštal...'!F41</f>
        <v>0</v>
      </c>
      <c r="BT101" s="22" t="s">
        <v>85</v>
      </c>
      <c r="BV101" s="22" t="s">
        <v>74</v>
      </c>
      <c r="BW101" s="22" t="s">
        <v>99</v>
      </c>
      <c r="BX101" s="22" t="s">
        <v>82</v>
      </c>
      <c r="CL101" s="22" t="s">
        <v>1</v>
      </c>
    </row>
    <row r="102" spans="1:90" s="4" customFormat="1" ht="16.5" customHeight="1">
      <c r="A102" s="93" t="s">
        <v>83</v>
      </c>
      <c r="B102" s="51"/>
      <c r="C102" s="10"/>
      <c r="D102" s="10"/>
      <c r="E102" s="10"/>
      <c r="F102" s="187" t="s">
        <v>100</v>
      </c>
      <c r="G102" s="187"/>
      <c r="H102" s="187"/>
      <c r="I102" s="187"/>
      <c r="J102" s="187"/>
      <c r="K102" s="10"/>
      <c r="L102" s="187" t="s">
        <v>101</v>
      </c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218">
        <f>'6 - SO 01   Vykurovanie'!J34</f>
        <v>0</v>
      </c>
      <c r="AH102" s="219"/>
      <c r="AI102" s="219"/>
      <c r="AJ102" s="219"/>
      <c r="AK102" s="219"/>
      <c r="AL102" s="219"/>
      <c r="AM102" s="219"/>
      <c r="AN102" s="218">
        <f t="shared" si="0"/>
        <v>0</v>
      </c>
      <c r="AO102" s="219"/>
      <c r="AP102" s="219"/>
      <c r="AQ102" s="88" t="s">
        <v>80</v>
      </c>
      <c r="AR102" s="51"/>
      <c r="AS102" s="89">
        <v>0</v>
      </c>
      <c r="AT102" s="90">
        <f t="shared" si="1"/>
        <v>0</v>
      </c>
      <c r="AU102" s="91">
        <f>'6 - SO 01   Vykurovanie'!P126</f>
        <v>0</v>
      </c>
      <c r="AV102" s="90">
        <f>'6 - SO 01   Vykurovanie'!J37</f>
        <v>0</v>
      </c>
      <c r="AW102" s="90">
        <f>'6 - SO 01   Vykurovanie'!J38</f>
        <v>0</v>
      </c>
      <c r="AX102" s="90">
        <f>'6 - SO 01   Vykurovanie'!J39</f>
        <v>0</v>
      </c>
      <c r="AY102" s="90">
        <f>'6 - SO 01   Vykurovanie'!J40</f>
        <v>0</v>
      </c>
      <c r="AZ102" s="90">
        <f>'6 - SO 01   Vykurovanie'!F37</f>
        <v>0</v>
      </c>
      <c r="BA102" s="90">
        <f>'6 - SO 01   Vykurovanie'!F38</f>
        <v>0</v>
      </c>
      <c r="BB102" s="90">
        <f>'6 - SO 01   Vykurovanie'!F39</f>
        <v>0</v>
      </c>
      <c r="BC102" s="90">
        <f>'6 - SO 01   Vykurovanie'!F40</f>
        <v>0</v>
      </c>
      <c r="BD102" s="92">
        <f>'6 - SO 01   Vykurovanie'!F41</f>
        <v>0</v>
      </c>
      <c r="BT102" s="22" t="s">
        <v>85</v>
      </c>
      <c r="BV102" s="22" t="s">
        <v>74</v>
      </c>
      <c r="BW102" s="22" t="s">
        <v>102</v>
      </c>
      <c r="BX102" s="22" t="s">
        <v>82</v>
      </c>
      <c r="CL102" s="22" t="s">
        <v>1</v>
      </c>
    </row>
    <row r="103" spans="1:90" s="4" customFormat="1" ht="16.5" customHeight="1">
      <c r="A103" s="93" t="s">
        <v>83</v>
      </c>
      <c r="B103" s="51"/>
      <c r="C103" s="10"/>
      <c r="D103" s="10"/>
      <c r="E103" s="10"/>
      <c r="F103" s="187" t="s">
        <v>103</v>
      </c>
      <c r="G103" s="187"/>
      <c r="H103" s="187"/>
      <c r="I103" s="187"/>
      <c r="J103" s="187"/>
      <c r="K103" s="10"/>
      <c r="L103" s="187" t="s">
        <v>104</v>
      </c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218">
        <f>'7 - SO 01   Vzduchotechnika '!J34</f>
        <v>0</v>
      </c>
      <c r="AH103" s="219"/>
      <c r="AI103" s="219"/>
      <c r="AJ103" s="219"/>
      <c r="AK103" s="219"/>
      <c r="AL103" s="219"/>
      <c r="AM103" s="219"/>
      <c r="AN103" s="218">
        <f t="shared" si="0"/>
        <v>0</v>
      </c>
      <c r="AO103" s="219"/>
      <c r="AP103" s="219"/>
      <c r="AQ103" s="88" t="s">
        <v>80</v>
      </c>
      <c r="AR103" s="51"/>
      <c r="AS103" s="89">
        <v>0</v>
      </c>
      <c r="AT103" s="90">
        <f t="shared" si="1"/>
        <v>0</v>
      </c>
      <c r="AU103" s="91">
        <f>'7 - SO 01   Vzduchotechnika '!P126</f>
        <v>0</v>
      </c>
      <c r="AV103" s="90">
        <f>'7 - SO 01   Vzduchotechnika '!J37</f>
        <v>0</v>
      </c>
      <c r="AW103" s="90">
        <f>'7 - SO 01   Vzduchotechnika '!J38</f>
        <v>0</v>
      </c>
      <c r="AX103" s="90">
        <f>'7 - SO 01   Vzduchotechnika '!J39</f>
        <v>0</v>
      </c>
      <c r="AY103" s="90">
        <f>'7 - SO 01   Vzduchotechnika '!J40</f>
        <v>0</v>
      </c>
      <c r="AZ103" s="90">
        <f>'7 - SO 01   Vzduchotechnika '!F37</f>
        <v>0</v>
      </c>
      <c r="BA103" s="90">
        <f>'7 - SO 01   Vzduchotechnika '!F38</f>
        <v>0</v>
      </c>
      <c r="BB103" s="90">
        <f>'7 - SO 01   Vzduchotechnika '!F39</f>
        <v>0</v>
      </c>
      <c r="BC103" s="90">
        <f>'7 - SO 01   Vzduchotechnika '!F40</f>
        <v>0</v>
      </c>
      <c r="BD103" s="92">
        <f>'7 - SO 01   Vzduchotechnika '!F41</f>
        <v>0</v>
      </c>
      <c r="BT103" s="22" t="s">
        <v>85</v>
      </c>
      <c r="BV103" s="22" t="s">
        <v>74</v>
      </c>
      <c r="BW103" s="22" t="s">
        <v>105</v>
      </c>
      <c r="BX103" s="22" t="s">
        <v>82</v>
      </c>
      <c r="CL103" s="22" t="s">
        <v>1</v>
      </c>
    </row>
    <row r="104" spans="1:90" s="4" customFormat="1" ht="16.5" customHeight="1">
      <c r="A104" s="93" t="s">
        <v>83</v>
      </c>
      <c r="B104" s="51"/>
      <c r="C104" s="10"/>
      <c r="D104" s="10"/>
      <c r="E104" s="10"/>
      <c r="F104" s="187" t="s">
        <v>106</v>
      </c>
      <c r="G104" s="187"/>
      <c r="H104" s="187"/>
      <c r="I104" s="187"/>
      <c r="J104" s="187"/>
      <c r="K104" s="10"/>
      <c r="L104" s="187" t="s">
        <v>107</v>
      </c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218">
        <f>'8 - SO 01   Spevnené plochy '!J34</f>
        <v>0</v>
      </c>
      <c r="AH104" s="219"/>
      <c r="AI104" s="219"/>
      <c r="AJ104" s="219"/>
      <c r="AK104" s="219"/>
      <c r="AL104" s="219"/>
      <c r="AM104" s="219"/>
      <c r="AN104" s="218">
        <f t="shared" si="0"/>
        <v>0</v>
      </c>
      <c r="AO104" s="219"/>
      <c r="AP104" s="219"/>
      <c r="AQ104" s="88" t="s">
        <v>80</v>
      </c>
      <c r="AR104" s="51"/>
      <c r="AS104" s="89">
        <v>0</v>
      </c>
      <c r="AT104" s="90">
        <f t="shared" si="1"/>
        <v>0</v>
      </c>
      <c r="AU104" s="91">
        <f>'8 - SO 01   Spevnené plochy '!P131</f>
        <v>0</v>
      </c>
      <c r="AV104" s="90">
        <f>'8 - SO 01   Spevnené plochy '!J37</f>
        <v>0</v>
      </c>
      <c r="AW104" s="90">
        <f>'8 - SO 01   Spevnené plochy '!J38</f>
        <v>0</v>
      </c>
      <c r="AX104" s="90">
        <f>'8 - SO 01   Spevnené plochy '!J39</f>
        <v>0</v>
      </c>
      <c r="AY104" s="90">
        <f>'8 - SO 01   Spevnené plochy '!J40</f>
        <v>0</v>
      </c>
      <c r="AZ104" s="90">
        <f>'8 - SO 01   Spevnené plochy '!F37</f>
        <v>0</v>
      </c>
      <c r="BA104" s="90">
        <f>'8 - SO 01   Spevnené plochy '!F38</f>
        <v>0</v>
      </c>
      <c r="BB104" s="90">
        <f>'8 - SO 01   Spevnené plochy '!F39</f>
        <v>0</v>
      </c>
      <c r="BC104" s="90">
        <f>'8 - SO 01   Spevnené plochy '!F40</f>
        <v>0</v>
      </c>
      <c r="BD104" s="92">
        <f>'8 - SO 01   Spevnené plochy '!F41</f>
        <v>0</v>
      </c>
      <c r="BT104" s="22" t="s">
        <v>85</v>
      </c>
      <c r="BV104" s="22" t="s">
        <v>74</v>
      </c>
      <c r="BW104" s="22" t="s">
        <v>108</v>
      </c>
      <c r="BX104" s="22" t="s">
        <v>82</v>
      </c>
      <c r="CL104" s="22" t="s">
        <v>1</v>
      </c>
    </row>
    <row r="105" spans="1:90" s="4" customFormat="1" ht="16.5" customHeight="1">
      <c r="A105" s="93" t="s">
        <v>83</v>
      </c>
      <c r="B105" s="51"/>
      <c r="C105" s="10"/>
      <c r="D105" s="10"/>
      <c r="E105" s="10"/>
      <c r="F105" s="187" t="s">
        <v>109</v>
      </c>
      <c r="G105" s="187"/>
      <c r="H105" s="187"/>
      <c r="I105" s="187"/>
      <c r="J105" s="187"/>
      <c r="K105" s="10"/>
      <c r="L105" s="187" t="s">
        <v>110</v>
      </c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218">
        <f>'9 - SO 01   NN prípojka '!J34</f>
        <v>0</v>
      </c>
      <c r="AH105" s="219"/>
      <c r="AI105" s="219"/>
      <c r="AJ105" s="219"/>
      <c r="AK105" s="219"/>
      <c r="AL105" s="219"/>
      <c r="AM105" s="219"/>
      <c r="AN105" s="218">
        <f t="shared" si="0"/>
        <v>0</v>
      </c>
      <c r="AO105" s="219"/>
      <c r="AP105" s="219"/>
      <c r="AQ105" s="88" t="s">
        <v>80</v>
      </c>
      <c r="AR105" s="51"/>
      <c r="AS105" s="94">
        <v>0</v>
      </c>
      <c r="AT105" s="95">
        <f t="shared" si="1"/>
        <v>0</v>
      </c>
      <c r="AU105" s="96">
        <f>'9 - SO 01   NN prípojka '!P127</f>
        <v>0</v>
      </c>
      <c r="AV105" s="95">
        <f>'9 - SO 01   NN prípojka '!J37</f>
        <v>0</v>
      </c>
      <c r="AW105" s="95">
        <f>'9 - SO 01   NN prípojka '!J38</f>
        <v>0</v>
      </c>
      <c r="AX105" s="95">
        <f>'9 - SO 01   NN prípojka '!J39</f>
        <v>0</v>
      </c>
      <c r="AY105" s="95">
        <f>'9 - SO 01   NN prípojka '!J40</f>
        <v>0</v>
      </c>
      <c r="AZ105" s="95">
        <f>'9 - SO 01   NN prípojka '!F37</f>
        <v>0</v>
      </c>
      <c r="BA105" s="95">
        <f>'9 - SO 01   NN prípojka '!F38</f>
        <v>0</v>
      </c>
      <c r="BB105" s="95">
        <f>'9 - SO 01   NN prípojka '!F39</f>
        <v>0</v>
      </c>
      <c r="BC105" s="95">
        <f>'9 - SO 01   NN prípojka '!F40</f>
        <v>0</v>
      </c>
      <c r="BD105" s="97">
        <f>'9 - SO 01   NN prípojka '!F41</f>
        <v>0</v>
      </c>
      <c r="BT105" s="22" t="s">
        <v>85</v>
      </c>
      <c r="BV105" s="22" t="s">
        <v>74</v>
      </c>
      <c r="BW105" s="22" t="s">
        <v>111</v>
      </c>
      <c r="BX105" s="22" t="s">
        <v>82</v>
      </c>
      <c r="CL105" s="22" t="s">
        <v>1</v>
      </c>
    </row>
    <row r="106" spans="1:90" s="2" customFormat="1" ht="30" customHeight="1">
      <c r="A106" s="29"/>
      <c r="B106" s="30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30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</row>
    <row r="107" spans="1:90" s="2" customFormat="1" ht="6.95" customHeight="1">
      <c r="A107" s="29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30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</row>
  </sheetData>
  <mergeCells count="82">
    <mergeCell ref="AS89:AT91"/>
    <mergeCell ref="AN105:AP105"/>
    <mergeCell ref="AG105:AM105"/>
    <mergeCell ref="AN94:AP94"/>
    <mergeCell ref="AR2:BE2"/>
    <mergeCell ref="AG92:AM92"/>
    <mergeCell ref="AG95:AM95"/>
    <mergeCell ref="AG104:AM104"/>
    <mergeCell ref="AG103:AM103"/>
    <mergeCell ref="AG102:AM102"/>
    <mergeCell ref="AG101:AM101"/>
    <mergeCell ref="AG100:AM100"/>
    <mergeCell ref="AG99:AM99"/>
    <mergeCell ref="AG97:AM97"/>
    <mergeCell ref="AG98:AM98"/>
    <mergeCell ref="AG96:AM96"/>
    <mergeCell ref="AM87:AN87"/>
    <mergeCell ref="AM89:AP89"/>
    <mergeCell ref="AM90:AP90"/>
    <mergeCell ref="AN92:AP92"/>
    <mergeCell ref="L33:P33"/>
    <mergeCell ref="W33:AE33"/>
    <mergeCell ref="AK33:AO33"/>
    <mergeCell ref="AK35:AO35"/>
    <mergeCell ref="X35:AB35"/>
    <mergeCell ref="L31:P31"/>
    <mergeCell ref="W31:AE31"/>
    <mergeCell ref="L32:P32"/>
    <mergeCell ref="W32:AE32"/>
    <mergeCell ref="AK32:AO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85:AO85"/>
    <mergeCell ref="L97:AF97"/>
    <mergeCell ref="F105:J105"/>
    <mergeCell ref="L105:AF105"/>
    <mergeCell ref="AG94:AM94"/>
    <mergeCell ref="AN101:AP101"/>
    <mergeCell ref="AN99:AP99"/>
    <mergeCell ref="AN96:AP96"/>
    <mergeCell ref="AN102:AP102"/>
    <mergeCell ref="AN100:AP100"/>
    <mergeCell ref="AN95:AP95"/>
    <mergeCell ref="AN103:AP103"/>
    <mergeCell ref="AN98:AP98"/>
    <mergeCell ref="AN104:AP104"/>
    <mergeCell ref="AN97:AP97"/>
    <mergeCell ref="F104:J104"/>
    <mergeCell ref="I92:AF92"/>
    <mergeCell ref="J95:AF95"/>
    <mergeCell ref="K96:AF96"/>
    <mergeCell ref="L104:AF104"/>
    <mergeCell ref="L103:AF103"/>
    <mergeCell ref="L102:AF102"/>
    <mergeCell ref="L101:AF101"/>
    <mergeCell ref="L100:AF100"/>
    <mergeCell ref="L99:AF99"/>
    <mergeCell ref="L98:AF98"/>
    <mergeCell ref="C92:G92"/>
    <mergeCell ref="D95:H95"/>
    <mergeCell ref="E96:I96"/>
    <mergeCell ref="F98:J98"/>
    <mergeCell ref="F103:J103"/>
    <mergeCell ref="F102:J102"/>
    <mergeCell ref="F101:J101"/>
    <mergeCell ref="F100:J100"/>
    <mergeCell ref="F99:J99"/>
    <mergeCell ref="F97:J97"/>
  </mergeCells>
  <hyperlinks>
    <hyperlink ref="A97" location="'1 - SO 01   ASR'!C2" display="/" xr:uid="{00000000-0004-0000-0000-000000000000}"/>
    <hyperlink ref="A98" location="'2 - SO 01  Zdravotechnika'!C2" display="/" xr:uid="{00000000-0004-0000-0000-000001000000}"/>
    <hyperlink ref="A99" location="'3 - SO 01  Vodovodná príp...'!C2" display="/" xr:uid="{00000000-0004-0000-0000-000002000000}"/>
    <hyperlink ref="A100" location="'4 - SO 01  Kanalizačná pr...'!C2" display="/" xr:uid="{00000000-0004-0000-0000-000003000000}"/>
    <hyperlink ref="A101" location="'5 - SO 01   Elektroinštal...'!C2" display="/" xr:uid="{00000000-0004-0000-0000-000004000000}"/>
    <hyperlink ref="A102" location="'6 - SO 01   Vykurovanie'!C2" display="/" xr:uid="{00000000-0004-0000-0000-000005000000}"/>
    <hyperlink ref="A103" location="'7 - SO 01   Vzduchotechnika '!C2" display="/" xr:uid="{00000000-0004-0000-0000-000006000000}"/>
    <hyperlink ref="A104" location="'8 - SO 01   Spevnené plochy '!C2" display="/" xr:uid="{00000000-0004-0000-0000-000007000000}"/>
    <hyperlink ref="A105" location="'9 - SO 01   NN prípojka '!C2" display="/" xr:uid="{00000000-0004-0000-0000-00000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42"/>
  <sheetViews>
    <sheetView showGridLines="0" topLeftCell="A152" workbookViewId="0">
      <selection activeCell="E137" sqref="E137:H13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4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4" t="s">
        <v>86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112</v>
      </c>
      <c r="L4" s="17"/>
      <c r="M4" s="9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31" t="str">
        <f>'Rekapitulácia stavby'!K6</f>
        <v>Open Sports Center - Multifunkčné centrum</v>
      </c>
      <c r="F7" s="232"/>
      <c r="G7" s="232"/>
      <c r="H7" s="232"/>
      <c r="L7" s="17"/>
    </row>
    <row r="8" spans="1:46" ht="12.75">
      <c r="B8" s="17"/>
      <c r="D8" s="24" t="s">
        <v>113</v>
      </c>
      <c r="L8" s="17"/>
    </row>
    <row r="9" spans="1:46" s="1" customFormat="1" ht="16.5" customHeight="1">
      <c r="B9" s="17"/>
      <c r="E9" s="231" t="s">
        <v>76</v>
      </c>
      <c r="F9" s="196"/>
      <c r="G9" s="196"/>
      <c r="H9" s="196"/>
      <c r="L9" s="17"/>
    </row>
    <row r="10" spans="1:46" s="1" customFormat="1" ht="12" customHeight="1">
      <c r="B10" s="17"/>
      <c r="D10" s="24" t="s">
        <v>115</v>
      </c>
      <c r="L10" s="17"/>
    </row>
    <row r="11" spans="1:46" s="2" customFormat="1" ht="16.5" customHeight="1">
      <c r="A11" s="29"/>
      <c r="B11" s="30"/>
      <c r="C11" s="29"/>
      <c r="D11" s="29"/>
      <c r="E11" s="233" t="s">
        <v>15</v>
      </c>
      <c r="F11" s="234"/>
      <c r="G11" s="234"/>
      <c r="H11" s="23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117</v>
      </c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6.5" customHeight="1">
      <c r="A13" s="29"/>
      <c r="B13" s="30"/>
      <c r="C13" s="29"/>
      <c r="D13" s="29"/>
      <c r="E13" s="189" t="s">
        <v>118</v>
      </c>
      <c r="F13" s="234"/>
      <c r="G13" s="234"/>
      <c r="H13" s="234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1.25">
      <c r="A14" s="29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16</v>
      </c>
      <c r="E15" s="29"/>
      <c r="F15" s="22" t="s">
        <v>1</v>
      </c>
      <c r="G15" s="29"/>
      <c r="H15" s="29"/>
      <c r="I15" s="24" t="s">
        <v>17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18</v>
      </c>
      <c r="E16" s="29"/>
      <c r="F16" s="22" t="s">
        <v>119</v>
      </c>
      <c r="G16" s="29"/>
      <c r="H16" s="29"/>
      <c r="I16" s="24" t="s">
        <v>20</v>
      </c>
      <c r="J16" s="55">
        <f>'Rekapitulácia stavby'!AN8</f>
        <v>44790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0.9" customHeight="1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21</v>
      </c>
      <c r="E18" s="29"/>
      <c r="F18" s="29"/>
      <c r="G18" s="29"/>
      <c r="H18" s="29"/>
      <c r="I18" s="24" t="s">
        <v>22</v>
      </c>
      <c r="J18" s="22" t="s">
        <v>1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">
        <v>23</v>
      </c>
      <c r="F19" s="29"/>
      <c r="G19" s="29"/>
      <c r="H19" s="29"/>
      <c r="I19" s="24" t="s">
        <v>24</v>
      </c>
      <c r="J19" s="22" t="s">
        <v>1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25</v>
      </c>
      <c r="E21" s="29"/>
      <c r="F21" s="29"/>
      <c r="G21" s="29"/>
      <c r="H21" s="29"/>
      <c r="I21" s="24" t="s">
        <v>22</v>
      </c>
      <c r="J21" s="25" t="str">
        <f>'Rekapitulácia stavby'!AN13</f>
        <v>Vyplň údaj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35" t="str">
        <f>'Rekapitulácia stavby'!E14</f>
        <v>Vyplň údaj</v>
      </c>
      <c r="F22" s="195"/>
      <c r="G22" s="195"/>
      <c r="H22" s="195"/>
      <c r="I22" s="24" t="s">
        <v>24</v>
      </c>
      <c r="J22" s="25" t="str">
        <f>'Rekapitulácia stavby'!AN14</f>
        <v>Vyplň údaj</v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27</v>
      </c>
      <c r="E24" s="29"/>
      <c r="F24" s="29"/>
      <c r="G24" s="29"/>
      <c r="H24" s="29"/>
      <c r="I24" s="24" t="s">
        <v>22</v>
      </c>
      <c r="J24" s="22" t="str">
        <f>IF('Rekapitulácia stavby'!AN16="","",'Rekapitulácia stavby'!AN16)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8" customHeight="1">
      <c r="A25" s="29"/>
      <c r="B25" s="30"/>
      <c r="C25" s="29"/>
      <c r="D25" s="29"/>
      <c r="E25" s="22" t="str">
        <f>IF('Rekapitulácia stavby'!E17="","",'Rekapitulácia stavby'!E17)</f>
        <v xml:space="preserve"> </v>
      </c>
      <c r="F25" s="29"/>
      <c r="G25" s="29"/>
      <c r="H25" s="29"/>
      <c r="I25" s="24" t="s">
        <v>24</v>
      </c>
      <c r="J25" s="22" t="str">
        <f>IF('Rekapitulácia stavby'!AN17="","",'Rekapitulácia stavby'!AN17)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12" customHeight="1">
      <c r="A27" s="29"/>
      <c r="B27" s="30"/>
      <c r="C27" s="29"/>
      <c r="D27" s="24" t="s">
        <v>30</v>
      </c>
      <c r="E27" s="29"/>
      <c r="F27" s="29"/>
      <c r="G27" s="29"/>
      <c r="H27" s="29"/>
      <c r="I27" s="24" t="s">
        <v>22</v>
      </c>
      <c r="J27" s="22" t="str">
        <f>IF('Rekapitulácia stavby'!AN19="","",'Rekapitulácia stavby'!AN19)</f>
        <v/>
      </c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8" customHeight="1">
      <c r="A28" s="29"/>
      <c r="B28" s="30"/>
      <c r="C28" s="29"/>
      <c r="D28" s="29"/>
      <c r="E28" s="22" t="str">
        <f>IF('Rekapitulácia stavby'!E20="","",'Rekapitulácia stavby'!E20)</f>
        <v xml:space="preserve"> </v>
      </c>
      <c r="F28" s="29"/>
      <c r="G28" s="29"/>
      <c r="H28" s="29"/>
      <c r="I28" s="24" t="s">
        <v>24</v>
      </c>
      <c r="J28" s="22" t="str">
        <f>IF('Rekapitulácia stavby'!AN20="","",'Rekapitulácia stavby'!AN20)</f>
        <v/>
      </c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2" customHeight="1">
      <c r="A30" s="29"/>
      <c r="B30" s="30"/>
      <c r="C30" s="29"/>
      <c r="D30" s="24" t="s">
        <v>31</v>
      </c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8" customFormat="1" ht="16.5" customHeight="1">
      <c r="A31" s="100"/>
      <c r="B31" s="101"/>
      <c r="C31" s="100"/>
      <c r="D31" s="100"/>
      <c r="E31" s="200" t="s">
        <v>1</v>
      </c>
      <c r="F31" s="200"/>
      <c r="G31" s="200"/>
      <c r="H31" s="200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29"/>
      <c r="B32" s="30"/>
      <c r="C32" s="29"/>
      <c r="D32" s="29"/>
      <c r="E32" s="29"/>
      <c r="F32" s="29"/>
      <c r="G32" s="29"/>
      <c r="H32" s="29"/>
      <c r="I32" s="29"/>
      <c r="J32" s="29"/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25.35" customHeight="1">
      <c r="A34" s="29"/>
      <c r="B34" s="30"/>
      <c r="C34" s="29"/>
      <c r="D34" s="103" t="s">
        <v>32</v>
      </c>
      <c r="E34" s="29"/>
      <c r="F34" s="29"/>
      <c r="G34" s="29"/>
      <c r="H34" s="29"/>
      <c r="I34" s="29"/>
      <c r="J34" s="71">
        <f>ROUND(J147,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6.95" customHeight="1">
      <c r="A35" s="29"/>
      <c r="B35" s="30"/>
      <c r="C35" s="29"/>
      <c r="D35" s="66"/>
      <c r="E35" s="66"/>
      <c r="F35" s="66"/>
      <c r="G35" s="66"/>
      <c r="H35" s="66"/>
      <c r="I35" s="66"/>
      <c r="J35" s="66"/>
      <c r="K35" s="66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9"/>
      <c r="F36" s="33" t="s">
        <v>34</v>
      </c>
      <c r="G36" s="29"/>
      <c r="H36" s="29"/>
      <c r="I36" s="33" t="s">
        <v>33</v>
      </c>
      <c r="J36" s="33" t="s">
        <v>35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customHeight="1">
      <c r="A37" s="29"/>
      <c r="B37" s="30"/>
      <c r="C37" s="29"/>
      <c r="D37" s="99" t="s">
        <v>36</v>
      </c>
      <c r="E37" s="35" t="s">
        <v>37</v>
      </c>
      <c r="F37" s="104">
        <f>ROUND((SUM(BE147:BE341)),  2)</f>
        <v>0</v>
      </c>
      <c r="G37" s="105"/>
      <c r="H37" s="105"/>
      <c r="I37" s="106">
        <v>0.2</v>
      </c>
      <c r="J37" s="104">
        <f>ROUND(((SUM(BE147:BE341))*I37),  2)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customHeight="1">
      <c r="A38" s="29"/>
      <c r="B38" s="30"/>
      <c r="C38" s="29"/>
      <c r="D38" s="29"/>
      <c r="E38" s="35" t="s">
        <v>38</v>
      </c>
      <c r="F38" s="104">
        <f>ROUND((SUM(BF147:BF341)),  2)</f>
        <v>0</v>
      </c>
      <c r="G38" s="105"/>
      <c r="H38" s="105"/>
      <c r="I38" s="106">
        <v>0.2</v>
      </c>
      <c r="J38" s="104">
        <f>ROUND(((SUM(BF147:BF341))*I38),  2)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39</v>
      </c>
      <c r="F39" s="107">
        <f>ROUND((SUM(BG147:BG341)),  2)</f>
        <v>0</v>
      </c>
      <c r="G39" s="29"/>
      <c r="H39" s="29"/>
      <c r="I39" s="108">
        <v>0.2</v>
      </c>
      <c r="J39" s="107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hidden="1" customHeight="1">
      <c r="A40" s="29"/>
      <c r="B40" s="30"/>
      <c r="C40" s="29"/>
      <c r="D40" s="29"/>
      <c r="E40" s="24" t="s">
        <v>40</v>
      </c>
      <c r="F40" s="107">
        <f>ROUND((SUM(BH147:BH341)),  2)</f>
        <v>0</v>
      </c>
      <c r="G40" s="29"/>
      <c r="H40" s="29"/>
      <c r="I40" s="108">
        <v>0.2</v>
      </c>
      <c r="J40" s="107">
        <f>0</f>
        <v>0</v>
      </c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14.45" hidden="1" customHeight="1">
      <c r="A41" s="29"/>
      <c r="B41" s="30"/>
      <c r="C41" s="29"/>
      <c r="D41" s="29"/>
      <c r="E41" s="35" t="s">
        <v>41</v>
      </c>
      <c r="F41" s="104">
        <f>ROUND((SUM(BI147:BI341)),  2)</f>
        <v>0</v>
      </c>
      <c r="G41" s="105"/>
      <c r="H41" s="105"/>
      <c r="I41" s="106">
        <v>0</v>
      </c>
      <c r="J41" s="104">
        <f>0</f>
        <v>0</v>
      </c>
      <c r="K41" s="29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6.9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2" customFormat="1" ht="25.35" customHeight="1">
      <c r="A43" s="29"/>
      <c r="B43" s="30"/>
      <c r="C43" s="109"/>
      <c r="D43" s="110" t="s">
        <v>42</v>
      </c>
      <c r="E43" s="60"/>
      <c r="F43" s="60"/>
      <c r="G43" s="111" t="s">
        <v>43</v>
      </c>
      <c r="H43" s="112" t="s">
        <v>44</v>
      </c>
      <c r="I43" s="60"/>
      <c r="J43" s="113">
        <f>SUM(J34:J41)</f>
        <v>0</v>
      </c>
      <c r="K43" s="114"/>
      <c r="L43" s="42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s="2" customFormat="1" ht="14.45" customHeight="1">
      <c r="A44" s="29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42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5" t="s">
        <v>47</v>
      </c>
      <c r="E61" s="32"/>
      <c r="F61" s="115" t="s">
        <v>48</v>
      </c>
      <c r="G61" s="45" t="s">
        <v>47</v>
      </c>
      <c r="H61" s="32"/>
      <c r="I61" s="32"/>
      <c r="J61" s="116" t="s">
        <v>48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5" t="s">
        <v>47</v>
      </c>
      <c r="E76" s="32"/>
      <c r="F76" s="115" t="s">
        <v>48</v>
      </c>
      <c r="G76" s="45" t="s">
        <v>47</v>
      </c>
      <c r="H76" s="32"/>
      <c r="I76" s="32"/>
      <c r="J76" s="116" t="s">
        <v>48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hidden="1" customHeight="1">
      <c r="A82" s="29"/>
      <c r="B82" s="30"/>
      <c r="C82" s="18" t="s">
        <v>120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hidden="1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hidden="1" customHeight="1">
      <c r="A85" s="29"/>
      <c r="B85" s="30"/>
      <c r="C85" s="29"/>
      <c r="D85" s="29"/>
      <c r="E85" s="231" t="str">
        <f>E7</f>
        <v>Open Sports Center - Multifunkčné centrum</v>
      </c>
      <c r="F85" s="232"/>
      <c r="G85" s="232"/>
      <c r="H85" s="23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hidden="1" customHeight="1">
      <c r="B86" s="17"/>
      <c r="C86" s="24" t="s">
        <v>113</v>
      </c>
      <c r="L86" s="17"/>
    </row>
    <row r="87" spans="1:31" s="1" customFormat="1" ht="16.5" hidden="1" customHeight="1">
      <c r="B87" s="17"/>
      <c r="E87" s="231" t="s">
        <v>114</v>
      </c>
      <c r="F87" s="196"/>
      <c r="G87" s="196"/>
      <c r="H87" s="196"/>
      <c r="L87" s="17"/>
    </row>
    <row r="88" spans="1:31" s="1" customFormat="1" ht="12" hidden="1" customHeight="1">
      <c r="B88" s="17"/>
      <c r="C88" s="24" t="s">
        <v>115</v>
      </c>
      <c r="L88" s="17"/>
    </row>
    <row r="89" spans="1:31" s="2" customFormat="1" ht="16.5" hidden="1" customHeight="1">
      <c r="A89" s="29"/>
      <c r="B89" s="30"/>
      <c r="C89" s="29"/>
      <c r="D89" s="29"/>
      <c r="E89" s="233" t="s">
        <v>116</v>
      </c>
      <c r="F89" s="234"/>
      <c r="G89" s="234"/>
      <c r="H89" s="23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12" hidden="1" customHeight="1">
      <c r="A90" s="29"/>
      <c r="B90" s="30"/>
      <c r="C90" s="24" t="s">
        <v>117</v>
      </c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6.5" hidden="1" customHeight="1">
      <c r="A91" s="29"/>
      <c r="B91" s="30"/>
      <c r="C91" s="29"/>
      <c r="D91" s="29"/>
      <c r="E91" s="189" t="str">
        <f>E13</f>
        <v>1 - SO 01   ASR</v>
      </c>
      <c r="F91" s="234"/>
      <c r="G91" s="234"/>
      <c r="H91" s="234"/>
      <c r="I91" s="29"/>
      <c r="J91" s="29"/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hidden="1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2" hidden="1" customHeight="1">
      <c r="A93" s="29"/>
      <c r="B93" s="30"/>
      <c r="C93" s="24" t="s">
        <v>18</v>
      </c>
      <c r="D93" s="29"/>
      <c r="E93" s="29"/>
      <c r="F93" s="22" t="str">
        <f>F16</f>
        <v>Snina</v>
      </c>
      <c r="G93" s="29"/>
      <c r="H93" s="29"/>
      <c r="I93" s="24" t="s">
        <v>20</v>
      </c>
      <c r="J93" s="55">
        <f>IF(J16="","",J16)</f>
        <v>44790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6.95" hidden="1" customHeight="1">
      <c r="A94" s="29"/>
      <c r="B94" s="30"/>
      <c r="C94" s="29"/>
      <c r="D94" s="29"/>
      <c r="E94" s="29"/>
      <c r="F94" s="29"/>
      <c r="G94" s="29"/>
      <c r="H94" s="29"/>
      <c r="I94" s="29"/>
      <c r="J94" s="29"/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5.2" hidden="1" customHeight="1">
      <c r="A95" s="29"/>
      <c r="B95" s="30"/>
      <c r="C95" s="24" t="s">
        <v>21</v>
      </c>
      <c r="D95" s="29"/>
      <c r="E95" s="29"/>
      <c r="F95" s="22" t="str">
        <f>E19</f>
        <v>Mesto Snina, Strojárska 2060/95, 069 01 Snina</v>
      </c>
      <c r="G95" s="29"/>
      <c r="H95" s="29"/>
      <c r="I95" s="24" t="s">
        <v>27</v>
      </c>
      <c r="J95" s="27" t="str">
        <f>E25</f>
        <v xml:space="preserve"> </v>
      </c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15.2" hidden="1" customHeight="1">
      <c r="A96" s="29"/>
      <c r="B96" s="30"/>
      <c r="C96" s="24" t="s">
        <v>25</v>
      </c>
      <c r="D96" s="29"/>
      <c r="E96" s="29"/>
      <c r="F96" s="22" t="str">
        <f>IF(E22="","",E22)</f>
        <v>Vyplň údaj</v>
      </c>
      <c r="G96" s="29"/>
      <c r="H96" s="29"/>
      <c r="I96" s="24" t="s">
        <v>30</v>
      </c>
      <c r="J96" s="27" t="str">
        <f>E28</f>
        <v xml:space="preserve"> 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hidden="1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9.25" hidden="1" customHeight="1">
      <c r="A98" s="29"/>
      <c r="B98" s="30"/>
      <c r="C98" s="117" t="s">
        <v>121</v>
      </c>
      <c r="D98" s="109"/>
      <c r="E98" s="109"/>
      <c r="F98" s="109"/>
      <c r="G98" s="109"/>
      <c r="H98" s="109"/>
      <c r="I98" s="109"/>
      <c r="J98" s="118" t="s">
        <v>122</v>
      </c>
      <c r="K98" s="10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47" s="2" customFormat="1" ht="10.35" hidden="1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22.9" hidden="1" customHeight="1">
      <c r="A100" s="29"/>
      <c r="B100" s="30"/>
      <c r="C100" s="119" t="s">
        <v>123</v>
      </c>
      <c r="D100" s="29"/>
      <c r="E100" s="29"/>
      <c r="F100" s="29"/>
      <c r="G100" s="29"/>
      <c r="H100" s="29"/>
      <c r="I100" s="29"/>
      <c r="J100" s="71">
        <f>J147</f>
        <v>0</v>
      </c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U100" s="14" t="s">
        <v>124</v>
      </c>
    </row>
    <row r="101" spans="1:47" s="9" customFormat="1" ht="24.95" hidden="1" customHeight="1">
      <c r="B101" s="120"/>
      <c r="D101" s="121" t="s">
        <v>125</v>
      </c>
      <c r="E101" s="122"/>
      <c r="F101" s="122"/>
      <c r="G101" s="122"/>
      <c r="H101" s="122"/>
      <c r="I101" s="122"/>
      <c r="J101" s="123">
        <f>J148</f>
        <v>0</v>
      </c>
      <c r="L101" s="120"/>
    </row>
    <row r="102" spans="1:47" s="10" customFormat="1" ht="19.899999999999999" hidden="1" customHeight="1">
      <c r="B102" s="124"/>
      <c r="D102" s="125" t="s">
        <v>126</v>
      </c>
      <c r="E102" s="126"/>
      <c r="F102" s="126"/>
      <c r="G102" s="126"/>
      <c r="H102" s="126"/>
      <c r="I102" s="126"/>
      <c r="J102" s="127">
        <f>J149</f>
        <v>0</v>
      </c>
      <c r="L102" s="124"/>
    </row>
    <row r="103" spans="1:47" s="10" customFormat="1" ht="19.899999999999999" hidden="1" customHeight="1">
      <c r="B103" s="124"/>
      <c r="D103" s="125" t="s">
        <v>127</v>
      </c>
      <c r="E103" s="126"/>
      <c r="F103" s="126"/>
      <c r="G103" s="126"/>
      <c r="H103" s="126"/>
      <c r="I103" s="126"/>
      <c r="J103" s="127">
        <f>J161</f>
        <v>0</v>
      </c>
      <c r="L103" s="124"/>
    </row>
    <row r="104" spans="1:47" s="10" customFormat="1" ht="19.899999999999999" hidden="1" customHeight="1">
      <c r="B104" s="124"/>
      <c r="D104" s="125" t="s">
        <v>128</v>
      </c>
      <c r="E104" s="126"/>
      <c r="F104" s="126"/>
      <c r="G104" s="126"/>
      <c r="H104" s="126"/>
      <c r="I104" s="126"/>
      <c r="J104" s="127">
        <f>J177</f>
        <v>0</v>
      </c>
      <c r="L104" s="124"/>
    </row>
    <row r="105" spans="1:47" s="10" customFormat="1" ht="19.899999999999999" hidden="1" customHeight="1">
      <c r="B105" s="124"/>
      <c r="D105" s="125" t="s">
        <v>129</v>
      </c>
      <c r="E105" s="126"/>
      <c r="F105" s="126"/>
      <c r="G105" s="126"/>
      <c r="H105" s="126"/>
      <c r="I105" s="126"/>
      <c r="J105" s="127">
        <f>J190</f>
        <v>0</v>
      </c>
      <c r="L105" s="124"/>
    </row>
    <row r="106" spans="1:47" s="10" customFormat="1" ht="19.899999999999999" hidden="1" customHeight="1">
      <c r="B106" s="124"/>
      <c r="D106" s="125" t="s">
        <v>130</v>
      </c>
      <c r="E106" s="126"/>
      <c r="F106" s="126"/>
      <c r="G106" s="126"/>
      <c r="H106" s="126"/>
      <c r="I106" s="126"/>
      <c r="J106" s="127">
        <f>J205</f>
        <v>0</v>
      </c>
      <c r="L106" s="124"/>
    </row>
    <row r="107" spans="1:47" s="10" customFormat="1" ht="19.899999999999999" hidden="1" customHeight="1">
      <c r="B107" s="124"/>
      <c r="D107" s="125" t="s">
        <v>131</v>
      </c>
      <c r="E107" s="126"/>
      <c r="F107" s="126"/>
      <c r="G107" s="126"/>
      <c r="H107" s="126"/>
      <c r="I107" s="126"/>
      <c r="J107" s="127">
        <f>J227</f>
        <v>0</v>
      </c>
      <c r="L107" s="124"/>
    </row>
    <row r="108" spans="1:47" s="10" customFormat="1" ht="19.899999999999999" hidden="1" customHeight="1">
      <c r="B108" s="124"/>
      <c r="D108" s="125" t="s">
        <v>132</v>
      </c>
      <c r="E108" s="126"/>
      <c r="F108" s="126"/>
      <c r="G108" s="126"/>
      <c r="H108" s="126"/>
      <c r="I108" s="126"/>
      <c r="J108" s="127">
        <f>J237</f>
        <v>0</v>
      </c>
      <c r="L108" s="124"/>
    </row>
    <row r="109" spans="1:47" s="9" customFormat="1" ht="24.95" hidden="1" customHeight="1">
      <c r="B109" s="120"/>
      <c r="D109" s="121" t="s">
        <v>133</v>
      </c>
      <c r="E109" s="122"/>
      <c r="F109" s="122"/>
      <c r="G109" s="122"/>
      <c r="H109" s="122"/>
      <c r="I109" s="122"/>
      <c r="J109" s="123">
        <f>J240</f>
        <v>0</v>
      </c>
      <c r="L109" s="120"/>
    </row>
    <row r="110" spans="1:47" s="10" customFormat="1" ht="19.899999999999999" hidden="1" customHeight="1">
      <c r="B110" s="124"/>
      <c r="D110" s="125" t="s">
        <v>134</v>
      </c>
      <c r="E110" s="126"/>
      <c r="F110" s="126"/>
      <c r="G110" s="126"/>
      <c r="H110" s="126"/>
      <c r="I110" s="126"/>
      <c r="J110" s="127">
        <f>J241</f>
        <v>0</v>
      </c>
      <c r="L110" s="124"/>
    </row>
    <row r="111" spans="1:47" s="10" customFormat="1" ht="19.899999999999999" hidden="1" customHeight="1">
      <c r="B111" s="124"/>
      <c r="D111" s="125" t="s">
        <v>135</v>
      </c>
      <c r="E111" s="126"/>
      <c r="F111" s="126"/>
      <c r="G111" s="126"/>
      <c r="H111" s="126"/>
      <c r="I111" s="126"/>
      <c r="J111" s="127">
        <f>J253</f>
        <v>0</v>
      </c>
      <c r="L111" s="124"/>
    </row>
    <row r="112" spans="1:47" s="10" customFormat="1" ht="19.899999999999999" hidden="1" customHeight="1">
      <c r="B112" s="124"/>
      <c r="D112" s="125" t="s">
        <v>136</v>
      </c>
      <c r="E112" s="126"/>
      <c r="F112" s="126"/>
      <c r="G112" s="126"/>
      <c r="H112" s="126"/>
      <c r="I112" s="126"/>
      <c r="J112" s="127">
        <f>J260</f>
        <v>0</v>
      </c>
      <c r="L112" s="124"/>
    </row>
    <row r="113" spans="1:31" s="10" customFormat="1" ht="19.899999999999999" hidden="1" customHeight="1">
      <c r="B113" s="124"/>
      <c r="D113" s="125" t="s">
        <v>137</v>
      </c>
      <c r="E113" s="126"/>
      <c r="F113" s="126"/>
      <c r="G113" s="126"/>
      <c r="H113" s="126"/>
      <c r="I113" s="126"/>
      <c r="J113" s="127">
        <f>J263</f>
        <v>0</v>
      </c>
      <c r="L113" s="124"/>
    </row>
    <row r="114" spans="1:31" s="10" customFormat="1" ht="19.899999999999999" hidden="1" customHeight="1">
      <c r="B114" s="124"/>
      <c r="D114" s="125" t="s">
        <v>138</v>
      </c>
      <c r="E114" s="126"/>
      <c r="F114" s="126"/>
      <c r="G114" s="126"/>
      <c r="H114" s="126"/>
      <c r="I114" s="126"/>
      <c r="J114" s="127">
        <f>J272</f>
        <v>0</v>
      </c>
      <c r="L114" s="124"/>
    </row>
    <row r="115" spans="1:31" s="10" customFormat="1" ht="19.899999999999999" hidden="1" customHeight="1">
      <c r="B115" s="124"/>
      <c r="D115" s="125" t="s">
        <v>139</v>
      </c>
      <c r="E115" s="126"/>
      <c r="F115" s="126"/>
      <c r="G115" s="126"/>
      <c r="H115" s="126"/>
      <c r="I115" s="126"/>
      <c r="J115" s="127">
        <f>J284</f>
        <v>0</v>
      </c>
      <c r="L115" s="124"/>
    </row>
    <row r="116" spans="1:31" s="10" customFormat="1" ht="19.899999999999999" hidden="1" customHeight="1">
      <c r="B116" s="124"/>
      <c r="D116" s="125" t="s">
        <v>140</v>
      </c>
      <c r="E116" s="126"/>
      <c r="F116" s="126"/>
      <c r="G116" s="126"/>
      <c r="H116" s="126"/>
      <c r="I116" s="126"/>
      <c r="J116" s="127">
        <f>J308</f>
        <v>0</v>
      </c>
      <c r="L116" s="124"/>
    </row>
    <row r="117" spans="1:31" s="10" customFormat="1" ht="19.899999999999999" hidden="1" customHeight="1">
      <c r="B117" s="124"/>
      <c r="D117" s="125" t="s">
        <v>141</v>
      </c>
      <c r="E117" s="126"/>
      <c r="F117" s="126"/>
      <c r="G117" s="126"/>
      <c r="H117" s="126"/>
      <c r="I117" s="126"/>
      <c r="J117" s="127">
        <f>J320</f>
        <v>0</v>
      </c>
      <c r="L117" s="124"/>
    </row>
    <row r="118" spans="1:31" s="10" customFormat="1" ht="19.899999999999999" hidden="1" customHeight="1">
      <c r="B118" s="124"/>
      <c r="D118" s="125" t="s">
        <v>142</v>
      </c>
      <c r="E118" s="126"/>
      <c r="F118" s="126"/>
      <c r="G118" s="126"/>
      <c r="H118" s="126"/>
      <c r="I118" s="126"/>
      <c r="J118" s="127">
        <f>J326</f>
        <v>0</v>
      </c>
      <c r="L118" s="124"/>
    </row>
    <row r="119" spans="1:31" s="10" customFormat="1" ht="19.899999999999999" hidden="1" customHeight="1">
      <c r="B119" s="124"/>
      <c r="D119" s="125" t="s">
        <v>143</v>
      </c>
      <c r="E119" s="126"/>
      <c r="F119" s="126"/>
      <c r="G119" s="126"/>
      <c r="H119" s="126"/>
      <c r="I119" s="126"/>
      <c r="J119" s="127">
        <f>J330</f>
        <v>0</v>
      </c>
      <c r="L119" s="124"/>
    </row>
    <row r="120" spans="1:31" s="10" customFormat="1" ht="19.899999999999999" hidden="1" customHeight="1">
      <c r="B120" s="124"/>
      <c r="D120" s="125" t="s">
        <v>144</v>
      </c>
      <c r="E120" s="126"/>
      <c r="F120" s="126"/>
      <c r="G120" s="126"/>
      <c r="H120" s="126"/>
      <c r="I120" s="126"/>
      <c r="J120" s="127">
        <f>J334</f>
        <v>0</v>
      </c>
      <c r="L120" s="124"/>
    </row>
    <row r="121" spans="1:31" s="10" customFormat="1" ht="19.899999999999999" hidden="1" customHeight="1">
      <c r="B121" s="124"/>
      <c r="D121" s="125" t="s">
        <v>145</v>
      </c>
      <c r="E121" s="126"/>
      <c r="F121" s="126"/>
      <c r="G121" s="126"/>
      <c r="H121" s="126"/>
      <c r="I121" s="126"/>
      <c r="J121" s="127">
        <f>J337</f>
        <v>0</v>
      </c>
      <c r="L121" s="124"/>
    </row>
    <row r="122" spans="1:31" s="9" customFormat="1" ht="24.95" hidden="1" customHeight="1">
      <c r="B122" s="120"/>
      <c r="D122" s="121" t="s">
        <v>146</v>
      </c>
      <c r="E122" s="122"/>
      <c r="F122" s="122"/>
      <c r="G122" s="122"/>
      <c r="H122" s="122"/>
      <c r="I122" s="122"/>
      <c r="J122" s="123">
        <f>J339</f>
        <v>0</v>
      </c>
      <c r="L122" s="120"/>
    </row>
    <row r="123" spans="1:31" s="10" customFormat="1" ht="19.899999999999999" hidden="1" customHeight="1">
      <c r="B123" s="124"/>
      <c r="D123" s="125" t="s">
        <v>147</v>
      </c>
      <c r="E123" s="126"/>
      <c r="F123" s="126"/>
      <c r="G123" s="126"/>
      <c r="H123" s="126"/>
      <c r="I123" s="126"/>
      <c r="J123" s="127">
        <f>J340</f>
        <v>0</v>
      </c>
      <c r="L123" s="124"/>
    </row>
    <row r="124" spans="1:31" s="2" customFormat="1" ht="21.75" hidden="1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6.95" hidden="1" customHeight="1">
      <c r="A125" s="29"/>
      <c r="B125" s="47"/>
      <c r="C125" s="48"/>
      <c r="D125" s="48"/>
      <c r="E125" s="48"/>
      <c r="F125" s="48"/>
      <c r="G125" s="48"/>
      <c r="H125" s="48"/>
      <c r="I125" s="48"/>
      <c r="J125" s="48"/>
      <c r="K125" s="48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ht="11.25" hidden="1"/>
    <row r="127" spans="1:31" ht="11.25" hidden="1"/>
    <row r="128" spans="1:31" ht="11.25" hidden="1"/>
    <row r="129" spans="1:31" s="2" customFormat="1" ht="6.95" customHeight="1">
      <c r="A129" s="29"/>
      <c r="B129" s="49"/>
      <c r="C129" s="50"/>
      <c r="D129" s="50"/>
      <c r="E129" s="50"/>
      <c r="F129" s="50"/>
      <c r="G129" s="50"/>
      <c r="H129" s="50"/>
      <c r="I129" s="50"/>
      <c r="J129" s="50"/>
      <c r="K129" s="50"/>
      <c r="L129" s="42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31" s="2" customFormat="1" ht="24.95" customHeight="1">
      <c r="A130" s="29"/>
      <c r="B130" s="30"/>
      <c r="C130" s="18" t="s">
        <v>148</v>
      </c>
      <c r="D130" s="29"/>
      <c r="E130" s="29"/>
      <c r="F130" s="29"/>
      <c r="G130" s="29"/>
      <c r="H130" s="29"/>
      <c r="I130" s="29"/>
      <c r="J130" s="29"/>
      <c r="K130" s="29"/>
      <c r="L130" s="42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31" s="2" customFormat="1" ht="6.95" customHeight="1">
      <c r="A131" s="29"/>
      <c r="B131" s="30"/>
      <c r="C131" s="29"/>
      <c r="D131" s="29"/>
      <c r="E131" s="29"/>
      <c r="F131" s="29"/>
      <c r="G131" s="29"/>
      <c r="H131" s="29"/>
      <c r="I131" s="29"/>
      <c r="J131" s="29"/>
      <c r="K131" s="29"/>
      <c r="L131" s="42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31" s="2" customFormat="1" ht="12" customHeight="1">
      <c r="A132" s="29"/>
      <c r="B132" s="30"/>
      <c r="C132" s="24" t="s">
        <v>14</v>
      </c>
      <c r="D132" s="29"/>
      <c r="E132" s="29"/>
      <c r="F132" s="29"/>
      <c r="G132" s="29"/>
      <c r="H132" s="29"/>
      <c r="I132" s="29"/>
      <c r="J132" s="29"/>
      <c r="K132" s="29"/>
      <c r="L132" s="42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</row>
    <row r="133" spans="1:31" s="2" customFormat="1" ht="16.5" customHeight="1">
      <c r="A133" s="29"/>
      <c r="B133" s="30"/>
      <c r="C133" s="29"/>
      <c r="D133" s="29"/>
      <c r="E133" s="231" t="str">
        <f>E7</f>
        <v>Open Sports Center - Multifunkčné centrum</v>
      </c>
      <c r="F133" s="232"/>
      <c r="G133" s="232"/>
      <c r="H133" s="232"/>
      <c r="I133" s="29"/>
      <c r="J133" s="29"/>
      <c r="K133" s="29"/>
      <c r="L133" s="42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</row>
    <row r="134" spans="1:31" s="1" customFormat="1" ht="12" customHeight="1">
      <c r="B134" s="17"/>
      <c r="C134" s="24" t="s">
        <v>113</v>
      </c>
      <c r="L134" s="17"/>
    </row>
    <row r="135" spans="1:31" s="1" customFormat="1" ht="16.5" customHeight="1">
      <c r="B135" s="17"/>
      <c r="E135" s="231" t="s">
        <v>76</v>
      </c>
      <c r="F135" s="196"/>
      <c r="G135" s="196"/>
      <c r="H135" s="196"/>
      <c r="L135" s="17"/>
    </row>
    <row r="136" spans="1:31" s="1" customFormat="1" ht="12" customHeight="1">
      <c r="B136" s="17"/>
      <c r="C136" s="24" t="s">
        <v>115</v>
      </c>
      <c r="L136" s="17"/>
    </row>
    <row r="137" spans="1:31" s="2" customFormat="1" ht="16.5" customHeight="1">
      <c r="A137" s="29"/>
      <c r="B137" s="30"/>
      <c r="C137" s="29"/>
      <c r="D137" s="29"/>
      <c r="E137" s="233" t="s">
        <v>15</v>
      </c>
      <c r="F137" s="234"/>
      <c r="G137" s="234"/>
      <c r="H137" s="234"/>
      <c r="I137" s="29"/>
      <c r="J137" s="29"/>
      <c r="K137" s="29"/>
      <c r="L137" s="42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</row>
    <row r="138" spans="1:31" s="2" customFormat="1" ht="12" customHeight="1">
      <c r="A138" s="29"/>
      <c r="B138" s="30"/>
      <c r="C138" s="24" t="s">
        <v>117</v>
      </c>
      <c r="D138" s="29"/>
      <c r="E138" s="29"/>
      <c r="F138" s="29"/>
      <c r="G138" s="29"/>
      <c r="H138" s="29"/>
      <c r="I138" s="29"/>
      <c r="J138" s="29"/>
      <c r="K138" s="29"/>
      <c r="L138" s="42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</row>
    <row r="139" spans="1:31" s="2" customFormat="1" ht="16.5" customHeight="1">
      <c r="A139" s="29"/>
      <c r="B139" s="30"/>
      <c r="C139" s="29"/>
      <c r="D139" s="29"/>
      <c r="E139" s="189" t="str">
        <f>E13</f>
        <v>1 - SO 01   ASR</v>
      </c>
      <c r="F139" s="234"/>
      <c r="G139" s="234"/>
      <c r="H139" s="234"/>
      <c r="I139" s="29"/>
      <c r="J139" s="29"/>
      <c r="K139" s="29"/>
      <c r="L139" s="42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</row>
    <row r="140" spans="1:31" s="2" customFormat="1" ht="6.95" customHeight="1">
      <c r="A140" s="29"/>
      <c r="B140" s="30"/>
      <c r="C140" s="29"/>
      <c r="D140" s="29"/>
      <c r="E140" s="29"/>
      <c r="F140" s="29"/>
      <c r="G140" s="29"/>
      <c r="H140" s="29"/>
      <c r="I140" s="29"/>
      <c r="J140" s="29"/>
      <c r="K140" s="29"/>
      <c r="L140" s="42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</row>
    <row r="141" spans="1:31" s="2" customFormat="1" ht="12" customHeight="1">
      <c r="A141" s="29"/>
      <c r="B141" s="30"/>
      <c r="C141" s="24" t="s">
        <v>18</v>
      </c>
      <c r="D141" s="29"/>
      <c r="E141" s="29"/>
      <c r="F141" s="22" t="str">
        <f>F16</f>
        <v>Snina</v>
      </c>
      <c r="G141" s="29"/>
      <c r="H141" s="29"/>
      <c r="I141" s="24" t="s">
        <v>20</v>
      </c>
      <c r="J141" s="55">
        <f>IF(J16="","",J16)</f>
        <v>44790</v>
      </c>
      <c r="K141" s="29"/>
      <c r="L141" s="42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</row>
    <row r="142" spans="1:31" s="2" customFormat="1" ht="6.95" customHeight="1">
      <c r="A142" s="29"/>
      <c r="B142" s="30"/>
      <c r="C142" s="29"/>
      <c r="D142" s="29"/>
      <c r="E142" s="29"/>
      <c r="F142" s="29"/>
      <c r="G142" s="29"/>
      <c r="H142" s="29"/>
      <c r="I142" s="29"/>
      <c r="J142" s="29"/>
      <c r="K142" s="29"/>
      <c r="L142" s="42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</row>
    <row r="143" spans="1:31" s="2" customFormat="1" ht="15.2" customHeight="1">
      <c r="A143" s="29"/>
      <c r="B143" s="30"/>
      <c r="C143" s="24" t="s">
        <v>21</v>
      </c>
      <c r="D143" s="29"/>
      <c r="E143" s="29"/>
      <c r="F143" s="22" t="str">
        <f>E19</f>
        <v>Mesto Snina, Strojárska 2060/95, 069 01 Snina</v>
      </c>
      <c r="G143" s="29"/>
      <c r="H143" s="29"/>
      <c r="I143" s="24" t="s">
        <v>27</v>
      </c>
      <c r="J143" s="27" t="str">
        <f>E25</f>
        <v xml:space="preserve"> </v>
      </c>
      <c r="K143" s="29"/>
      <c r="L143" s="42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</row>
    <row r="144" spans="1:31" s="2" customFormat="1" ht="15.2" customHeight="1">
      <c r="A144" s="29"/>
      <c r="B144" s="30"/>
      <c r="C144" s="24" t="s">
        <v>25</v>
      </c>
      <c r="D144" s="29"/>
      <c r="E144" s="29"/>
      <c r="F144" s="22" t="str">
        <f>IF(E22="","",E22)</f>
        <v>Vyplň údaj</v>
      </c>
      <c r="G144" s="29"/>
      <c r="H144" s="29"/>
      <c r="I144" s="24" t="s">
        <v>30</v>
      </c>
      <c r="J144" s="27" t="str">
        <f>E28</f>
        <v xml:space="preserve"> </v>
      </c>
      <c r="K144" s="29"/>
      <c r="L144" s="42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</row>
    <row r="145" spans="1:65" s="2" customFormat="1" ht="10.35" customHeight="1">
      <c r="A145" s="29"/>
      <c r="B145" s="30"/>
      <c r="C145" s="29"/>
      <c r="D145" s="29"/>
      <c r="E145" s="29"/>
      <c r="F145" s="29"/>
      <c r="G145" s="29"/>
      <c r="H145" s="29"/>
      <c r="I145" s="29"/>
      <c r="J145" s="29"/>
      <c r="K145" s="29"/>
      <c r="L145" s="42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</row>
    <row r="146" spans="1:65" s="11" customFormat="1" ht="29.25" customHeight="1">
      <c r="A146" s="128"/>
      <c r="B146" s="129"/>
      <c r="C146" s="130" t="s">
        <v>149</v>
      </c>
      <c r="D146" s="131" t="s">
        <v>57</v>
      </c>
      <c r="E146" s="131" t="s">
        <v>53</v>
      </c>
      <c r="F146" s="131" t="s">
        <v>54</v>
      </c>
      <c r="G146" s="131" t="s">
        <v>150</v>
      </c>
      <c r="H146" s="131" t="s">
        <v>151</v>
      </c>
      <c r="I146" s="131" t="s">
        <v>152</v>
      </c>
      <c r="J146" s="132" t="s">
        <v>122</v>
      </c>
      <c r="K146" s="133" t="s">
        <v>153</v>
      </c>
      <c r="L146" s="134"/>
      <c r="M146" s="62" t="s">
        <v>1</v>
      </c>
      <c r="N146" s="63" t="s">
        <v>36</v>
      </c>
      <c r="O146" s="63" t="s">
        <v>154</v>
      </c>
      <c r="P146" s="63" t="s">
        <v>155</v>
      </c>
      <c r="Q146" s="63" t="s">
        <v>156</v>
      </c>
      <c r="R146" s="63" t="s">
        <v>157</v>
      </c>
      <c r="S146" s="63" t="s">
        <v>158</v>
      </c>
      <c r="T146" s="64" t="s">
        <v>159</v>
      </c>
      <c r="U146" s="128"/>
      <c r="V146" s="128"/>
      <c r="W146" s="128"/>
      <c r="X146" s="128"/>
      <c r="Y146" s="128"/>
      <c r="Z146" s="128"/>
      <c r="AA146" s="128"/>
      <c r="AB146" s="128"/>
      <c r="AC146" s="128"/>
      <c r="AD146" s="128"/>
      <c r="AE146" s="128"/>
    </row>
    <row r="147" spans="1:65" s="2" customFormat="1" ht="22.9" customHeight="1">
      <c r="A147" s="29"/>
      <c r="B147" s="30"/>
      <c r="C147" s="69" t="s">
        <v>123</v>
      </c>
      <c r="D147" s="29"/>
      <c r="E147" s="29"/>
      <c r="F147" s="29"/>
      <c r="G147" s="29"/>
      <c r="H147" s="29"/>
      <c r="I147" s="29"/>
      <c r="J147" s="135">
        <f>BK147</f>
        <v>0</v>
      </c>
      <c r="K147" s="29"/>
      <c r="L147" s="30"/>
      <c r="M147" s="65"/>
      <c r="N147" s="56"/>
      <c r="O147" s="66"/>
      <c r="P147" s="136">
        <f>P148+P240+P339</f>
        <v>0</v>
      </c>
      <c r="Q147" s="66"/>
      <c r="R147" s="136">
        <f>R148+R240+R339</f>
        <v>930.66949674999989</v>
      </c>
      <c r="S147" s="66"/>
      <c r="T147" s="137">
        <f>T148+T240+T339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T147" s="14" t="s">
        <v>71</v>
      </c>
      <c r="AU147" s="14" t="s">
        <v>124</v>
      </c>
      <c r="BK147" s="138">
        <f>BK148+BK240+BK339</f>
        <v>0</v>
      </c>
    </row>
    <row r="148" spans="1:65" s="12" customFormat="1" ht="25.9" customHeight="1">
      <c r="B148" s="139"/>
      <c r="D148" s="140" t="s">
        <v>71</v>
      </c>
      <c r="E148" s="141" t="s">
        <v>160</v>
      </c>
      <c r="F148" s="141" t="s">
        <v>161</v>
      </c>
      <c r="I148" s="142"/>
      <c r="J148" s="143">
        <f>BK148</f>
        <v>0</v>
      </c>
      <c r="L148" s="139"/>
      <c r="M148" s="144"/>
      <c r="N148" s="145"/>
      <c r="O148" s="145"/>
      <c r="P148" s="146">
        <f>P149+P161+P177+P190+P205+P227+P237</f>
        <v>0</v>
      </c>
      <c r="Q148" s="145"/>
      <c r="R148" s="146">
        <f>R149+R161+R177+R190+R205+R227+R237</f>
        <v>899.51326716999995</v>
      </c>
      <c r="S148" s="145"/>
      <c r="T148" s="147">
        <f>T149+T161+T177+T190+T205+T227+T237</f>
        <v>0</v>
      </c>
      <c r="AR148" s="140" t="s">
        <v>78</v>
      </c>
      <c r="AT148" s="148" t="s">
        <v>71</v>
      </c>
      <c r="AU148" s="148" t="s">
        <v>72</v>
      </c>
      <c r="AY148" s="140" t="s">
        <v>162</v>
      </c>
      <c r="BK148" s="149">
        <f>BK149+BK161+BK177+BK190+BK205+BK227+BK237</f>
        <v>0</v>
      </c>
    </row>
    <row r="149" spans="1:65" s="12" customFormat="1" ht="22.9" customHeight="1">
      <c r="B149" s="139"/>
      <c r="D149" s="140" t="s">
        <v>71</v>
      </c>
      <c r="E149" s="150" t="s">
        <v>78</v>
      </c>
      <c r="F149" s="150" t="s">
        <v>163</v>
      </c>
      <c r="I149" s="142"/>
      <c r="J149" s="151">
        <f>BK149</f>
        <v>0</v>
      </c>
      <c r="L149" s="139"/>
      <c r="M149" s="144"/>
      <c r="N149" s="145"/>
      <c r="O149" s="145"/>
      <c r="P149" s="146">
        <f>SUM(P150:P160)</f>
        <v>0</v>
      </c>
      <c r="Q149" s="145"/>
      <c r="R149" s="146">
        <f>SUM(R150:R160)</f>
        <v>0</v>
      </c>
      <c r="S149" s="145"/>
      <c r="T149" s="147">
        <f>SUM(T150:T160)</f>
        <v>0</v>
      </c>
      <c r="AR149" s="140" t="s">
        <v>78</v>
      </c>
      <c r="AT149" s="148" t="s">
        <v>71</v>
      </c>
      <c r="AU149" s="148" t="s">
        <v>78</v>
      </c>
      <c r="AY149" s="140" t="s">
        <v>162</v>
      </c>
      <c r="BK149" s="149">
        <f>SUM(BK150:BK160)</f>
        <v>0</v>
      </c>
    </row>
    <row r="150" spans="1:65" s="2" customFormat="1" ht="33" customHeight="1">
      <c r="A150" s="29"/>
      <c r="B150" s="152"/>
      <c r="C150" s="153" t="s">
        <v>78</v>
      </c>
      <c r="D150" s="153" t="s">
        <v>164</v>
      </c>
      <c r="E150" s="154" t="s">
        <v>165</v>
      </c>
      <c r="F150" s="155" t="s">
        <v>166</v>
      </c>
      <c r="G150" s="156" t="s">
        <v>167</v>
      </c>
      <c r="H150" s="157">
        <v>55.274999999999999</v>
      </c>
      <c r="I150" s="158"/>
      <c r="J150" s="159">
        <f t="shared" ref="J150:J160" si="0">ROUND(I150*H150,2)</f>
        <v>0</v>
      </c>
      <c r="K150" s="160"/>
      <c r="L150" s="30"/>
      <c r="M150" s="161" t="s">
        <v>1</v>
      </c>
      <c r="N150" s="162" t="s">
        <v>38</v>
      </c>
      <c r="O150" s="58"/>
      <c r="P150" s="163">
        <f t="shared" ref="P150:P160" si="1">O150*H150</f>
        <v>0</v>
      </c>
      <c r="Q150" s="163">
        <v>0</v>
      </c>
      <c r="R150" s="163">
        <f t="shared" ref="R150:R160" si="2">Q150*H150</f>
        <v>0</v>
      </c>
      <c r="S150" s="163">
        <v>0</v>
      </c>
      <c r="T150" s="164">
        <f t="shared" ref="T150:T160" si="3"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93</v>
      </c>
      <c r="AT150" s="165" t="s">
        <v>164</v>
      </c>
      <c r="AU150" s="165" t="s">
        <v>81</v>
      </c>
      <c r="AY150" s="14" t="s">
        <v>162</v>
      </c>
      <c r="BE150" s="166">
        <f t="shared" ref="BE150:BE160" si="4">IF(N150="základná",J150,0)</f>
        <v>0</v>
      </c>
      <c r="BF150" s="166">
        <f t="shared" ref="BF150:BF160" si="5">IF(N150="znížená",J150,0)</f>
        <v>0</v>
      </c>
      <c r="BG150" s="166">
        <f t="shared" ref="BG150:BG160" si="6">IF(N150="zákl. prenesená",J150,0)</f>
        <v>0</v>
      </c>
      <c r="BH150" s="166">
        <f t="shared" ref="BH150:BH160" si="7">IF(N150="zníž. prenesená",J150,0)</f>
        <v>0</v>
      </c>
      <c r="BI150" s="166">
        <f t="shared" ref="BI150:BI160" si="8">IF(N150="nulová",J150,0)</f>
        <v>0</v>
      </c>
      <c r="BJ150" s="14" t="s">
        <v>81</v>
      </c>
      <c r="BK150" s="166">
        <f t="shared" ref="BK150:BK160" si="9">ROUND(I150*H150,2)</f>
        <v>0</v>
      </c>
      <c r="BL150" s="14" t="s">
        <v>93</v>
      </c>
      <c r="BM150" s="165" t="s">
        <v>168</v>
      </c>
    </row>
    <row r="151" spans="1:65" s="2" customFormat="1" ht="24.2" customHeight="1">
      <c r="A151" s="29"/>
      <c r="B151" s="152"/>
      <c r="C151" s="153" t="s">
        <v>81</v>
      </c>
      <c r="D151" s="153" t="s">
        <v>164</v>
      </c>
      <c r="E151" s="154" t="s">
        <v>169</v>
      </c>
      <c r="F151" s="155" t="s">
        <v>170</v>
      </c>
      <c r="G151" s="156" t="s">
        <v>167</v>
      </c>
      <c r="H151" s="157">
        <v>45.76</v>
      </c>
      <c r="I151" s="158"/>
      <c r="J151" s="159">
        <f t="shared" si="0"/>
        <v>0</v>
      </c>
      <c r="K151" s="160"/>
      <c r="L151" s="30"/>
      <c r="M151" s="161" t="s">
        <v>1</v>
      </c>
      <c r="N151" s="162" t="s">
        <v>38</v>
      </c>
      <c r="O151" s="58"/>
      <c r="P151" s="163">
        <f t="shared" si="1"/>
        <v>0</v>
      </c>
      <c r="Q151" s="163">
        <v>0</v>
      </c>
      <c r="R151" s="163">
        <f t="shared" si="2"/>
        <v>0</v>
      </c>
      <c r="S151" s="163">
        <v>0</v>
      </c>
      <c r="T151" s="164">
        <f t="shared" si="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93</v>
      </c>
      <c r="AT151" s="165" t="s">
        <v>164</v>
      </c>
      <c r="AU151" s="165" t="s">
        <v>81</v>
      </c>
      <c r="AY151" s="14" t="s">
        <v>162</v>
      </c>
      <c r="BE151" s="166">
        <f t="shared" si="4"/>
        <v>0</v>
      </c>
      <c r="BF151" s="166">
        <f t="shared" si="5"/>
        <v>0</v>
      </c>
      <c r="BG151" s="166">
        <f t="shared" si="6"/>
        <v>0</v>
      </c>
      <c r="BH151" s="166">
        <f t="shared" si="7"/>
        <v>0</v>
      </c>
      <c r="BI151" s="166">
        <f t="shared" si="8"/>
        <v>0</v>
      </c>
      <c r="BJ151" s="14" t="s">
        <v>81</v>
      </c>
      <c r="BK151" s="166">
        <f t="shared" si="9"/>
        <v>0</v>
      </c>
      <c r="BL151" s="14" t="s">
        <v>93</v>
      </c>
      <c r="BM151" s="165" t="s">
        <v>171</v>
      </c>
    </row>
    <row r="152" spans="1:65" s="2" customFormat="1" ht="21.75" customHeight="1">
      <c r="A152" s="29"/>
      <c r="B152" s="152"/>
      <c r="C152" s="153" t="s">
        <v>85</v>
      </c>
      <c r="D152" s="153" t="s">
        <v>164</v>
      </c>
      <c r="E152" s="154" t="s">
        <v>172</v>
      </c>
      <c r="F152" s="155" t="s">
        <v>173</v>
      </c>
      <c r="G152" s="156" t="s">
        <v>167</v>
      </c>
      <c r="H152" s="157">
        <v>101.80500000000001</v>
      </c>
      <c r="I152" s="158"/>
      <c r="J152" s="159">
        <f t="shared" si="0"/>
        <v>0</v>
      </c>
      <c r="K152" s="160"/>
      <c r="L152" s="30"/>
      <c r="M152" s="161" t="s">
        <v>1</v>
      </c>
      <c r="N152" s="162" t="s">
        <v>38</v>
      </c>
      <c r="O152" s="58"/>
      <c r="P152" s="163">
        <f t="shared" si="1"/>
        <v>0</v>
      </c>
      <c r="Q152" s="163">
        <v>0</v>
      </c>
      <c r="R152" s="163">
        <f t="shared" si="2"/>
        <v>0</v>
      </c>
      <c r="S152" s="163">
        <v>0</v>
      </c>
      <c r="T152" s="164">
        <f t="shared" si="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93</v>
      </c>
      <c r="AT152" s="165" t="s">
        <v>164</v>
      </c>
      <c r="AU152" s="165" t="s">
        <v>81</v>
      </c>
      <c r="AY152" s="14" t="s">
        <v>162</v>
      </c>
      <c r="BE152" s="166">
        <f t="shared" si="4"/>
        <v>0</v>
      </c>
      <c r="BF152" s="166">
        <f t="shared" si="5"/>
        <v>0</v>
      </c>
      <c r="BG152" s="166">
        <f t="shared" si="6"/>
        <v>0</v>
      </c>
      <c r="BH152" s="166">
        <f t="shared" si="7"/>
        <v>0</v>
      </c>
      <c r="BI152" s="166">
        <f t="shared" si="8"/>
        <v>0</v>
      </c>
      <c r="BJ152" s="14" t="s">
        <v>81</v>
      </c>
      <c r="BK152" s="166">
        <f t="shared" si="9"/>
        <v>0</v>
      </c>
      <c r="BL152" s="14" t="s">
        <v>93</v>
      </c>
      <c r="BM152" s="165" t="s">
        <v>174</v>
      </c>
    </row>
    <row r="153" spans="1:65" s="2" customFormat="1" ht="24.2" customHeight="1">
      <c r="A153" s="29"/>
      <c r="B153" s="152"/>
      <c r="C153" s="153" t="s">
        <v>93</v>
      </c>
      <c r="D153" s="153" t="s">
        <v>164</v>
      </c>
      <c r="E153" s="154" t="s">
        <v>175</v>
      </c>
      <c r="F153" s="155" t="s">
        <v>176</v>
      </c>
      <c r="G153" s="156" t="s">
        <v>167</v>
      </c>
      <c r="H153" s="157">
        <v>101.80500000000001</v>
      </c>
      <c r="I153" s="158"/>
      <c r="J153" s="159">
        <f t="shared" si="0"/>
        <v>0</v>
      </c>
      <c r="K153" s="160"/>
      <c r="L153" s="30"/>
      <c r="M153" s="161" t="s">
        <v>1</v>
      </c>
      <c r="N153" s="162" t="s">
        <v>38</v>
      </c>
      <c r="O153" s="58"/>
      <c r="P153" s="163">
        <f t="shared" si="1"/>
        <v>0</v>
      </c>
      <c r="Q153" s="163">
        <v>0</v>
      </c>
      <c r="R153" s="163">
        <f t="shared" si="2"/>
        <v>0</v>
      </c>
      <c r="S153" s="163">
        <v>0</v>
      </c>
      <c r="T153" s="164">
        <f t="shared" si="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93</v>
      </c>
      <c r="AT153" s="165" t="s">
        <v>164</v>
      </c>
      <c r="AU153" s="165" t="s">
        <v>81</v>
      </c>
      <c r="AY153" s="14" t="s">
        <v>162</v>
      </c>
      <c r="BE153" s="166">
        <f t="shared" si="4"/>
        <v>0</v>
      </c>
      <c r="BF153" s="166">
        <f t="shared" si="5"/>
        <v>0</v>
      </c>
      <c r="BG153" s="166">
        <f t="shared" si="6"/>
        <v>0</v>
      </c>
      <c r="BH153" s="166">
        <f t="shared" si="7"/>
        <v>0</v>
      </c>
      <c r="BI153" s="166">
        <f t="shared" si="8"/>
        <v>0</v>
      </c>
      <c r="BJ153" s="14" t="s">
        <v>81</v>
      </c>
      <c r="BK153" s="166">
        <f t="shared" si="9"/>
        <v>0</v>
      </c>
      <c r="BL153" s="14" t="s">
        <v>93</v>
      </c>
      <c r="BM153" s="165" t="s">
        <v>177</v>
      </c>
    </row>
    <row r="154" spans="1:65" s="2" customFormat="1" ht="21.75" customHeight="1">
      <c r="A154" s="29"/>
      <c r="B154" s="152"/>
      <c r="C154" s="153" t="s">
        <v>97</v>
      </c>
      <c r="D154" s="153" t="s">
        <v>164</v>
      </c>
      <c r="E154" s="154" t="s">
        <v>178</v>
      </c>
      <c r="F154" s="155" t="s">
        <v>179</v>
      </c>
      <c r="G154" s="156" t="s">
        <v>167</v>
      </c>
      <c r="H154" s="157">
        <v>49.06</v>
      </c>
      <c r="I154" s="158"/>
      <c r="J154" s="159">
        <f t="shared" si="0"/>
        <v>0</v>
      </c>
      <c r="K154" s="160"/>
      <c r="L154" s="30"/>
      <c r="M154" s="161" t="s">
        <v>1</v>
      </c>
      <c r="N154" s="162" t="s">
        <v>38</v>
      </c>
      <c r="O154" s="58"/>
      <c r="P154" s="163">
        <f t="shared" si="1"/>
        <v>0</v>
      </c>
      <c r="Q154" s="163">
        <v>0</v>
      </c>
      <c r="R154" s="163">
        <f t="shared" si="2"/>
        <v>0</v>
      </c>
      <c r="S154" s="163">
        <v>0</v>
      </c>
      <c r="T154" s="164">
        <f t="shared" si="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93</v>
      </c>
      <c r="AT154" s="165" t="s">
        <v>164</v>
      </c>
      <c r="AU154" s="165" t="s">
        <v>81</v>
      </c>
      <c r="AY154" s="14" t="s">
        <v>162</v>
      </c>
      <c r="BE154" s="166">
        <f t="shared" si="4"/>
        <v>0</v>
      </c>
      <c r="BF154" s="166">
        <f t="shared" si="5"/>
        <v>0</v>
      </c>
      <c r="BG154" s="166">
        <f t="shared" si="6"/>
        <v>0</v>
      </c>
      <c r="BH154" s="166">
        <f t="shared" si="7"/>
        <v>0</v>
      </c>
      <c r="BI154" s="166">
        <f t="shared" si="8"/>
        <v>0</v>
      </c>
      <c r="BJ154" s="14" t="s">
        <v>81</v>
      </c>
      <c r="BK154" s="166">
        <f t="shared" si="9"/>
        <v>0</v>
      </c>
      <c r="BL154" s="14" t="s">
        <v>93</v>
      </c>
      <c r="BM154" s="165" t="s">
        <v>180</v>
      </c>
    </row>
    <row r="155" spans="1:65" s="2" customFormat="1" ht="37.9" customHeight="1">
      <c r="A155" s="29"/>
      <c r="B155" s="152"/>
      <c r="C155" s="153" t="s">
        <v>100</v>
      </c>
      <c r="D155" s="153" t="s">
        <v>164</v>
      </c>
      <c r="E155" s="154" t="s">
        <v>181</v>
      </c>
      <c r="F155" s="155" t="s">
        <v>182</v>
      </c>
      <c r="G155" s="156" t="s">
        <v>167</v>
      </c>
      <c r="H155" s="157">
        <v>49.06</v>
      </c>
      <c r="I155" s="158"/>
      <c r="J155" s="159">
        <f t="shared" si="0"/>
        <v>0</v>
      </c>
      <c r="K155" s="160"/>
      <c r="L155" s="30"/>
      <c r="M155" s="161" t="s">
        <v>1</v>
      </c>
      <c r="N155" s="162" t="s">
        <v>38</v>
      </c>
      <c r="O155" s="58"/>
      <c r="P155" s="163">
        <f t="shared" si="1"/>
        <v>0</v>
      </c>
      <c r="Q155" s="163">
        <v>0</v>
      </c>
      <c r="R155" s="163">
        <f t="shared" si="2"/>
        <v>0</v>
      </c>
      <c r="S155" s="163">
        <v>0</v>
      </c>
      <c r="T155" s="164">
        <f t="shared" si="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93</v>
      </c>
      <c r="AT155" s="165" t="s">
        <v>164</v>
      </c>
      <c r="AU155" s="165" t="s">
        <v>81</v>
      </c>
      <c r="AY155" s="14" t="s">
        <v>162</v>
      </c>
      <c r="BE155" s="166">
        <f t="shared" si="4"/>
        <v>0</v>
      </c>
      <c r="BF155" s="166">
        <f t="shared" si="5"/>
        <v>0</v>
      </c>
      <c r="BG155" s="166">
        <f t="shared" si="6"/>
        <v>0</v>
      </c>
      <c r="BH155" s="166">
        <f t="shared" si="7"/>
        <v>0</v>
      </c>
      <c r="BI155" s="166">
        <f t="shared" si="8"/>
        <v>0</v>
      </c>
      <c r="BJ155" s="14" t="s">
        <v>81</v>
      </c>
      <c r="BK155" s="166">
        <f t="shared" si="9"/>
        <v>0</v>
      </c>
      <c r="BL155" s="14" t="s">
        <v>93</v>
      </c>
      <c r="BM155" s="165" t="s">
        <v>183</v>
      </c>
    </row>
    <row r="156" spans="1:65" s="2" customFormat="1" ht="37.9" customHeight="1">
      <c r="A156" s="29"/>
      <c r="B156" s="152"/>
      <c r="C156" s="153" t="s">
        <v>103</v>
      </c>
      <c r="D156" s="153" t="s">
        <v>164</v>
      </c>
      <c r="E156" s="154" t="s">
        <v>184</v>
      </c>
      <c r="F156" s="155" t="s">
        <v>185</v>
      </c>
      <c r="G156" s="156" t="s">
        <v>167</v>
      </c>
      <c r="H156" s="157">
        <v>196.625</v>
      </c>
      <c r="I156" s="158"/>
      <c r="J156" s="159">
        <f t="shared" si="0"/>
        <v>0</v>
      </c>
      <c r="K156" s="160"/>
      <c r="L156" s="30"/>
      <c r="M156" s="161" t="s">
        <v>1</v>
      </c>
      <c r="N156" s="162" t="s">
        <v>38</v>
      </c>
      <c r="O156" s="58"/>
      <c r="P156" s="163">
        <f t="shared" si="1"/>
        <v>0</v>
      </c>
      <c r="Q156" s="163">
        <v>0</v>
      </c>
      <c r="R156" s="163">
        <f t="shared" si="2"/>
        <v>0</v>
      </c>
      <c r="S156" s="163">
        <v>0</v>
      </c>
      <c r="T156" s="164">
        <f t="shared" si="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93</v>
      </c>
      <c r="AT156" s="165" t="s">
        <v>164</v>
      </c>
      <c r="AU156" s="165" t="s">
        <v>81</v>
      </c>
      <c r="AY156" s="14" t="s">
        <v>162</v>
      </c>
      <c r="BE156" s="166">
        <f t="shared" si="4"/>
        <v>0</v>
      </c>
      <c r="BF156" s="166">
        <f t="shared" si="5"/>
        <v>0</v>
      </c>
      <c r="BG156" s="166">
        <f t="shared" si="6"/>
        <v>0</v>
      </c>
      <c r="BH156" s="166">
        <f t="shared" si="7"/>
        <v>0</v>
      </c>
      <c r="BI156" s="166">
        <f t="shared" si="8"/>
        <v>0</v>
      </c>
      <c r="BJ156" s="14" t="s">
        <v>81</v>
      </c>
      <c r="BK156" s="166">
        <f t="shared" si="9"/>
        <v>0</v>
      </c>
      <c r="BL156" s="14" t="s">
        <v>93</v>
      </c>
      <c r="BM156" s="165" t="s">
        <v>186</v>
      </c>
    </row>
    <row r="157" spans="1:65" s="2" customFormat="1" ht="44.25" customHeight="1">
      <c r="A157" s="29"/>
      <c r="B157" s="152"/>
      <c r="C157" s="153" t="s">
        <v>106</v>
      </c>
      <c r="D157" s="153" t="s">
        <v>164</v>
      </c>
      <c r="E157" s="154" t="s">
        <v>187</v>
      </c>
      <c r="F157" s="155" t="s">
        <v>188</v>
      </c>
      <c r="G157" s="156" t="s">
        <v>167</v>
      </c>
      <c r="H157" s="157">
        <v>3342.625</v>
      </c>
      <c r="I157" s="158"/>
      <c r="J157" s="159">
        <f t="shared" si="0"/>
        <v>0</v>
      </c>
      <c r="K157" s="160"/>
      <c r="L157" s="30"/>
      <c r="M157" s="161" t="s">
        <v>1</v>
      </c>
      <c r="N157" s="162" t="s">
        <v>38</v>
      </c>
      <c r="O157" s="58"/>
      <c r="P157" s="163">
        <f t="shared" si="1"/>
        <v>0</v>
      </c>
      <c r="Q157" s="163">
        <v>0</v>
      </c>
      <c r="R157" s="163">
        <f t="shared" si="2"/>
        <v>0</v>
      </c>
      <c r="S157" s="163">
        <v>0</v>
      </c>
      <c r="T157" s="164">
        <f t="shared" si="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93</v>
      </c>
      <c r="AT157" s="165" t="s">
        <v>164</v>
      </c>
      <c r="AU157" s="165" t="s">
        <v>81</v>
      </c>
      <c r="AY157" s="14" t="s">
        <v>162</v>
      </c>
      <c r="BE157" s="166">
        <f t="shared" si="4"/>
        <v>0</v>
      </c>
      <c r="BF157" s="166">
        <f t="shared" si="5"/>
        <v>0</v>
      </c>
      <c r="BG157" s="166">
        <f t="shared" si="6"/>
        <v>0</v>
      </c>
      <c r="BH157" s="166">
        <f t="shared" si="7"/>
        <v>0</v>
      </c>
      <c r="BI157" s="166">
        <f t="shared" si="8"/>
        <v>0</v>
      </c>
      <c r="BJ157" s="14" t="s">
        <v>81</v>
      </c>
      <c r="BK157" s="166">
        <f t="shared" si="9"/>
        <v>0</v>
      </c>
      <c r="BL157" s="14" t="s">
        <v>93</v>
      </c>
      <c r="BM157" s="165" t="s">
        <v>189</v>
      </c>
    </row>
    <row r="158" spans="1:65" s="2" customFormat="1" ht="24.2" customHeight="1">
      <c r="A158" s="29"/>
      <c r="B158" s="152"/>
      <c r="C158" s="153" t="s">
        <v>109</v>
      </c>
      <c r="D158" s="153" t="s">
        <v>164</v>
      </c>
      <c r="E158" s="154" t="s">
        <v>190</v>
      </c>
      <c r="F158" s="155" t="s">
        <v>191</v>
      </c>
      <c r="G158" s="156" t="s">
        <v>167</v>
      </c>
      <c r="H158" s="157">
        <v>196.625</v>
      </c>
      <c r="I158" s="158"/>
      <c r="J158" s="159">
        <f t="shared" si="0"/>
        <v>0</v>
      </c>
      <c r="K158" s="160"/>
      <c r="L158" s="30"/>
      <c r="M158" s="161" t="s">
        <v>1</v>
      </c>
      <c r="N158" s="162" t="s">
        <v>38</v>
      </c>
      <c r="O158" s="58"/>
      <c r="P158" s="163">
        <f t="shared" si="1"/>
        <v>0</v>
      </c>
      <c r="Q158" s="163">
        <v>0</v>
      </c>
      <c r="R158" s="163">
        <f t="shared" si="2"/>
        <v>0</v>
      </c>
      <c r="S158" s="163">
        <v>0</v>
      </c>
      <c r="T158" s="164">
        <f t="shared" si="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93</v>
      </c>
      <c r="AT158" s="165" t="s">
        <v>164</v>
      </c>
      <c r="AU158" s="165" t="s">
        <v>81</v>
      </c>
      <c r="AY158" s="14" t="s">
        <v>162</v>
      </c>
      <c r="BE158" s="166">
        <f t="shared" si="4"/>
        <v>0</v>
      </c>
      <c r="BF158" s="166">
        <f t="shared" si="5"/>
        <v>0</v>
      </c>
      <c r="BG158" s="166">
        <f t="shared" si="6"/>
        <v>0</v>
      </c>
      <c r="BH158" s="166">
        <f t="shared" si="7"/>
        <v>0</v>
      </c>
      <c r="BI158" s="166">
        <f t="shared" si="8"/>
        <v>0</v>
      </c>
      <c r="BJ158" s="14" t="s">
        <v>81</v>
      </c>
      <c r="BK158" s="166">
        <f t="shared" si="9"/>
        <v>0</v>
      </c>
      <c r="BL158" s="14" t="s">
        <v>93</v>
      </c>
      <c r="BM158" s="165" t="s">
        <v>192</v>
      </c>
    </row>
    <row r="159" spans="1:65" s="2" customFormat="1" ht="21.75" customHeight="1">
      <c r="A159" s="29"/>
      <c r="B159" s="152"/>
      <c r="C159" s="153" t="s">
        <v>193</v>
      </c>
      <c r="D159" s="153" t="s">
        <v>164</v>
      </c>
      <c r="E159" s="154" t="s">
        <v>194</v>
      </c>
      <c r="F159" s="155" t="s">
        <v>195</v>
      </c>
      <c r="G159" s="156" t="s">
        <v>167</v>
      </c>
      <c r="H159" s="157">
        <v>196.625</v>
      </c>
      <c r="I159" s="158"/>
      <c r="J159" s="159">
        <f t="shared" si="0"/>
        <v>0</v>
      </c>
      <c r="K159" s="160"/>
      <c r="L159" s="30"/>
      <c r="M159" s="161" t="s">
        <v>1</v>
      </c>
      <c r="N159" s="162" t="s">
        <v>38</v>
      </c>
      <c r="O159" s="58"/>
      <c r="P159" s="163">
        <f t="shared" si="1"/>
        <v>0</v>
      </c>
      <c r="Q159" s="163">
        <v>0</v>
      </c>
      <c r="R159" s="163">
        <f t="shared" si="2"/>
        <v>0</v>
      </c>
      <c r="S159" s="163">
        <v>0</v>
      </c>
      <c r="T159" s="164">
        <f t="shared" si="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93</v>
      </c>
      <c r="AT159" s="165" t="s">
        <v>164</v>
      </c>
      <c r="AU159" s="165" t="s">
        <v>81</v>
      </c>
      <c r="AY159" s="14" t="s">
        <v>162</v>
      </c>
      <c r="BE159" s="166">
        <f t="shared" si="4"/>
        <v>0</v>
      </c>
      <c r="BF159" s="166">
        <f t="shared" si="5"/>
        <v>0</v>
      </c>
      <c r="BG159" s="166">
        <f t="shared" si="6"/>
        <v>0</v>
      </c>
      <c r="BH159" s="166">
        <f t="shared" si="7"/>
        <v>0</v>
      </c>
      <c r="BI159" s="166">
        <f t="shared" si="8"/>
        <v>0</v>
      </c>
      <c r="BJ159" s="14" t="s">
        <v>81</v>
      </c>
      <c r="BK159" s="166">
        <f t="shared" si="9"/>
        <v>0</v>
      </c>
      <c r="BL159" s="14" t="s">
        <v>93</v>
      </c>
      <c r="BM159" s="165" t="s">
        <v>196</v>
      </c>
    </row>
    <row r="160" spans="1:65" s="2" customFormat="1" ht="16.5" customHeight="1">
      <c r="A160" s="29"/>
      <c r="B160" s="152"/>
      <c r="C160" s="153" t="s">
        <v>197</v>
      </c>
      <c r="D160" s="153" t="s">
        <v>164</v>
      </c>
      <c r="E160" s="154" t="s">
        <v>198</v>
      </c>
      <c r="F160" s="155" t="s">
        <v>199</v>
      </c>
      <c r="G160" s="156" t="s">
        <v>200</v>
      </c>
      <c r="H160" s="157">
        <v>353.92500000000001</v>
      </c>
      <c r="I160" s="158"/>
      <c r="J160" s="159">
        <f t="shared" si="0"/>
        <v>0</v>
      </c>
      <c r="K160" s="160"/>
      <c r="L160" s="30"/>
      <c r="M160" s="161" t="s">
        <v>1</v>
      </c>
      <c r="N160" s="162" t="s">
        <v>38</v>
      </c>
      <c r="O160" s="58"/>
      <c r="P160" s="163">
        <f t="shared" si="1"/>
        <v>0</v>
      </c>
      <c r="Q160" s="163">
        <v>0</v>
      </c>
      <c r="R160" s="163">
        <f t="shared" si="2"/>
        <v>0</v>
      </c>
      <c r="S160" s="163">
        <v>0</v>
      </c>
      <c r="T160" s="164">
        <f t="shared" si="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93</v>
      </c>
      <c r="AT160" s="165" t="s">
        <v>164</v>
      </c>
      <c r="AU160" s="165" t="s">
        <v>81</v>
      </c>
      <c r="AY160" s="14" t="s">
        <v>162</v>
      </c>
      <c r="BE160" s="166">
        <f t="shared" si="4"/>
        <v>0</v>
      </c>
      <c r="BF160" s="166">
        <f t="shared" si="5"/>
        <v>0</v>
      </c>
      <c r="BG160" s="166">
        <f t="shared" si="6"/>
        <v>0</v>
      </c>
      <c r="BH160" s="166">
        <f t="shared" si="7"/>
        <v>0</v>
      </c>
      <c r="BI160" s="166">
        <f t="shared" si="8"/>
        <v>0</v>
      </c>
      <c r="BJ160" s="14" t="s">
        <v>81</v>
      </c>
      <c r="BK160" s="166">
        <f t="shared" si="9"/>
        <v>0</v>
      </c>
      <c r="BL160" s="14" t="s">
        <v>93</v>
      </c>
      <c r="BM160" s="165" t="s">
        <v>201</v>
      </c>
    </row>
    <row r="161" spans="1:65" s="12" customFormat="1" ht="22.9" customHeight="1">
      <c r="B161" s="139"/>
      <c r="D161" s="140" t="s">
        <v>71</v>
      </c>
      <c r="E161" s="150" t="s">
        <v>81</v>
      </c>
      <c r="F161" s="150" t="s">
        <v>202</v>
      </c>
      <c r="I161" s="142"/>
      <c r="J161" s="151">
        <f>BK161</f>
        <v>0</v>
      </c>
      <c r="L161" s="139"/>
      <c r="M161" s="144"/>
      <c r="N161" s="145"/>
      <c r="O161" s="145"/>
      <c r="P161" s="146">
        <f>SUM(P162:P176)</f>
        <v>0</v>
      </c>
      <c r="Q161" s="145"/>
      <c r="R161" s="146">
        <f>SUM(R162:R176)</f>
        <v>580.28938847999996</v>
      </c>
      <c r="S161" s="145"/>
      <c r="T161" s="147">
        <f>SUM(T162:T176)</f>
        <v>0</v>
      </c>
      <c r="AR161" s="140" t="s">
        <v>78</v>
      </c>
      <c r="AT161" s="148" t="s">
        <v>71</v>
      </c>
      <c r="AU161" s="148" t="s">
        <v>78</v>
      </c>
      <c r="AY161" s="140" t="s">
        <v>162</v>
      </c>
      <c r="BK161" s="149">
        <f>SUM(BK162:BK176)</f>
        <v>0</v>
      </c>
    </row>
    <row r="162" spans="1:65" s="2" customFormat="1" ht="24.2" customHeight="1">
      <c r="A162" s="29"/>
      <c r="B162" s="152"/>
      <c r="C162" s="153" t="s">
        <v>203</v>
      </c>
      <c r="D162" s="153" t="s">
        <v>164</v>
      </c>
      <c r="E162" s="154" t="s">
        <v>204</v>
      </c>
      <c r="F162" s="155" t="s">
        <v>205</v>
      </c>
      <c r="G162" s="156" t="s">
        <v>206</v>
      </c>
      <c r="H162" s="157">
        <v>6</v>
      </c>
      <c r="I162" s="158"/>
      <c r="J162" s="159">
        <f t="shared" ref="J162:J176" si="10">ROUND(I162*H162,2)</f>
        <v>0</v>
      </c>
      <c r="K162" s="160"/>
      <c r="L162" s="30"/>
      <c r="M162" s="161" t="s">
        <v>1</v>
      </c>
      <c r="N162" s="162" t="s">
        <v>38</v>
      </c>
      <c r="O162" s="58"/>
      <c r="P162" s="163">
        <f t="shared" ref="P162:P176" si="11">O162*H162</f>
        <v>0</v>
      </c>
      <c r="Q162" s="163">
        <v>2.1900000000000001E-3</v>
      </c>
      <c r="R162" s="163">
        <f t="shared" ref="R162:R176" si="12">Q162*H162</f>
        <v>1.3140000000000001E-2</v>
      </c>
      <c r="S162" s="163">
        <v>0</v>
      </c>
      <c r="T162" s="164">
        <f t="shared" ref="T162:T176" si="13">S162*H162</f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93</v>
      </c>
      <c r="AT162" s="165" t="s">
        <v>164</v>
      </c>
      <c r="AU162" s="165" t="s">
        <v>81</v>
      </c>
      <c r="AY162" s="14" t="s">
        <v>162</v>
      </c>
      <c r="BE162" s="166">
        <f t="shared" ref="BE162:BE176" si="14">IF(N162="základná",J162,0)</f>
        <v>0</v>
      </c>
      <c r="BF162" s="166">
        <f t="shared" ref="BF162:BF176" si="15">IF(N162="znížená",J162,0)</f>
        <v>0</v>
      </c>
      <c r="BG162" s="166">
        <f t="shared" ref="BG162:BG176" si="16">IF(N162="zákl. prenesená",J162,0)</f>
        <v>0</v>
      </c>
      <c r="BH162" s="166">
        <f t="shared" ref="BH162:BH176" si="17">IF(N162="zníž. prenesená",J162,0)</f>
        <v>0</v>
      </c>
      <c r="BI162" s="166">
        <f t="shared" ref="BI162:BI176" si="18">IF(N162="nulová",J162,0)</f>
        <v>0</v>
      </c>
      <c r="BJ162" s="14" t="s">
        <v>81</v>
      </c>
      <c r="BK162" s="166">
        <f t="shared" ref="BK162:BK176" si="19">ROUND(I162*H162,2)</f>
        <v>0</v>
      </c>
      <c r="BL162" s="14" t="s">
        <v>93</v>
      </c>
      <c r="BM162" s="165" t="s">
        <v>207</v>
      </c>
    </row>
    <row r="163" spans="1:65" s="2" customFormat="1" ht="16.5" customHeight="1">
      <c r="A163" s="29"/>
      <c r="B163" s="152"/>
      <c r="C163" s="153" t="s">
        <v>208</v>
      </c>
      <c r="D163" s="153" t="s">
        <v>164</v>
      </c>
      <c r="E163" s="154" t="s">
        <v>209</v>
      </c>
      <c r="F163" s="155" t="s">
        <v>210</v>
      </c>
      <c r="G163" s="156" t="s">
        <v>167</v>
      </c>
      <c r="H163" s="157">
        <v>24.629000000000001</v>
      </c>
      <c r="I163" s="158"/>
      <c r="J163" s="159">
        <f t="shared" si="10"/>
        <v>0</v>
      </c>
      <c r="K163" s="160"/>
      <c r="L163" s="30"/>
      <c r="M163" s="161" t="s">
        <v>1</v>
      </c>
      <c r="N163" s="162" t="s">
        <v>38</v>
      </c>
      <c r="O163" s="58"/>
      <c r="P163" s="163">
        <f t="shared" si="11"/>
        <v>0</v>
      </c>
      <c r="Q163" s="163">
        <v>2.0663999999999998</v>
      </c>
      <c r="R163" s="163">
        <f t="shared" si="12"/>
        <v>50.893365599999996</v>
      </c>
      <c r="S163" s="163">
        <v>0</v>
      </c>
      <c r="T163" s="164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93</v>
      </c>
      <c r="AT163" s="165" t="s">
        <v>164</v>
      </c>
      <c r="AU163" s="165" t="s">
        <v>81</v>
      </c>
      <c r="AY163" s="14" t="s">
        <v>162</v>
      </c>
      <c r="BE163" s="166">
        <f t="shared" si="14"/>
        <v>0</v>
      </c>
      <c r="BF163" s="166">
        <f t="shared" si="15"/>
        <v>0</v>
      </c>
      <c r="BG163" s="166">
        <f t="shared" si="16"/>
        <v>0</v>
      </c>
      <c r="BH163" s="166">
        <f t="shared" si="17"/>
        <v>0</v>
      </c>
      <c r="BI163" s="166">
        <f t="shared" si="18"/>
        <v>0</v>
      </c>
      <c r="BJ163" s="14" t="s">
        <v>81</v>
      </c>
      <c r="BK163" s="166">
        <f t="shared" si="19"/>
        <v>0</v>
      </c>
      <c r="BL163" s="14" t="s">
        <v>93</v>
      </c>
      <c r="BM163" s="165" t="s">
        <v>211</v>
      </c>
    </row>
    <row r="164" spans="1:65" s="2" customFormat="1" ht="24.2" customHeight="1">
      <c r="A164" s="29"/>
      <c r="B164" s="152"/>
      <c r="C164" s="153" t="s">
        <v>212</v>
      </c>
      <c r="D164" s="153" t="s">
        <v>164</v>
      </c>
      <c r="E164" s="154" t="s">
        <v>213</v>
      </c>
      <c r="F164" s="155" t="s">
        <v>214</v>
      </c>
      <c r="G164" s="156" t="s">
        <v>167</v>
      </c>
      <c r="H164" s="157">
        <v>33.506</v>
      </c>
      <c r="I164" s="158"/>
      <c r="J164" s="159">
        <f t="shared" si="10"/>
        <v>0</v>
      </c>
      <c r="K164" s="160"/>
      <c r="L164" s="30"/>
      <c r="M164" s="161" t="s">
        <v>1</v>
      </c>
      <c r="N164" s="162" t="s">
        <v>38</v>
      </c>
      <c r="O164" s="58"/>
      <c r="P164" s="163">
        <f t="shared" si="11"/>
        <v>0</v>
      </c>
      <c r="Q164" s="163">
        <v>2.0699999999999998</v>
      </c>
      <c r="R164" s="163">
        <f t="shared" si="12"/>
        <v>69.357419999999991</v>
      </c>
      <c r="S164" s="163">
        <v>0</v>
      </c>
      <c r="T164" s="164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93</v>
      </c>
      <c r="AT164" s="165" t="s">
        <v>164</v>
      </c>
      <c r="AU164" s="165" t="s">
        <v>81</v>
      </c>
      <c r="AY164" s="14" t="s">
        <v>162</v>
      </c>
      <c r="BE164" s="166">
        <f t="shared" si="14"/>
        <v>0</v>
      </c>
      <c r="BF164" s="166">
        <f t="shared" si="15"/>
        <v>0</v>
      </c>
      <c r="BG164" s="166">
        <f t="shared" si="16"/>
        <v>0</v>
      </c>
      <c r="BH164" s="166">
        <f t="shared" si="17"/>
        <v>0</v>
      </c>
      <c r="BI164" s="166">
        <f t="shared" si="18"/>
        <v>0</v>
      </c>
      <c r="BJ164" s="14" t="s">
        <v>81</v>
      </c>
      <c r="BK164" s="166">
        <f t="shared" si="19"/>
        <v>0</v>
      </c>
      <c r="BL164" s="14" t="s">
        <v>93</v>
      </c>
      <c r="BM164" s="165" t="s">
        <v>215</v>
      </c>
    </row>
    <row r="165" spans="1:65" s="2" customFormat="1" ht="24.2" customHeight="1">
      <c r="A165" s="29"/>
      <c r="B165" s="152"/>
      <c r="C165" s="153" t="s">
        <v>216</v>
      </c>
      <c r="D165" s="153" t="s">
        <v>164</v>
      </c>
      <c r="E165" s="154" t="s">
        <v>217</v>
      </c>
      <c r="F165" s="155" t="s">
        <v>218</v>
      </c>
      <c r="G165" s="156" t="s">
        <v>167</v>
      </c>
      <c r="H165" s="157">
        <v>52.322000000000003</v>
      </c>
      <c r="I165" s="158"/>
      <c r="J165" s="159">
        <f t="shared" si="10"/>
        <v>0</v>
      </c>
      <c r="K165" s="160"/>
      <c r="L165" s="30"/>
      <c r="M165" s="161" t="s">
        <v>1</v>
      </c>
      <c r="N165" s="162" t="s">
        <v>38</v>
      </c>
      <c r="O165" s="58"/>
      <c r="P165" s="163">
        <f t="shared" si="11"/>
        <v>0</v>
      </c>
      <c r="Q165" s="163">
        <v>2.2151299999999998</v>
      </c>
      <c r="R165" s="163">
        <f t="shared" si="12"/>
        <v>115.90003186</v>
      </c>
      <c r="S165" s="163">
        <v>0</v>
      </c>
      <c r="T165" s="164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93</v>
      </c>
      <c r="AT165" s="165" t="s">
        <v>164</v>
      </c>
      <c r="AU165" s="165" t="s">
        <v>81</v>
      </c>
      <c r="AY165" s="14" t="s">
        <v>162</v>
      </c>
      <c r="BE165" s="166">
        <f t="shared" si="14"/>
        <v>0</v>
      </c>
      <c r="BF165" s="166">
        <f t="shared" si="15"/>
        <v>0</v>
      </c>
      <c r="BG165" s="166">
        <f t="shared" si="16"/>
        <v>0</v>
      </c>
      <c r="BH165" s="166">
        <f t="shared" si="17"/>
        <v>0</v>
      </c>
      <c r="BI165" s="166">
        <f t="shared" si="18"/>
        <v>0</v>
      </c>
      <c r="BJ165" s="14" t="s">
        <v>81</v>
      </c>
      <c r="BK165" s="166">
        <f t="shared" si="19"/>
        <v>0</v>
      </c>
      <c r="BL165" s="14" t="s">
        <v>93</v>
      </c>
      <c r="BM165" s="165" t="s">
        <v>219</v>
      </c>
    </row>
    <row r="166" spans="1:65" s="2" customFormat="1" ht="21.75" customHeight="1">
      <c r="A166" s="29"/>
      <c r="B166" s="152"/>
      <c r="C166" s="153" t="s">
        <v>220</v>
      </c>
      <c r="D166" s="153" t="s">
        <v>164</v>
      </c>
      <c r="E166" s="154" t="s">
        <v>221</v>
      </c>
      <c r="F166" s="155" t="s">
        <v>222</v>
      </c>
      <c r="G166" s="156" t="s">
        <v>223</v>
      </c>
      <c r="H166" s="157">
        <v>12.375</v>
      </c>
      <c r="I166" s="158"/>
      <c r="J166" s="159">
        <f t="shared" si="10"/>
        <v>0</v>
      </c>
      <c r="K166" s="160"/>
      <c r="L166" s="30"/>
      <c r="M166" s="161" t="s">
        <v>1</v>
      </c>
      <c r="N166" s="162" t="s">
        <v>38</v>
      </c>
      <c r="O166" s="58"/>
      <c r="P166" s="163">
        <f t="shared" si="11"/>
        <v>0</v>
      </c>
      <c r="Q166" s="163">
        <v>6.7000000000000002E-4</v>
      </c>
      <c r="R166" s="163">
        <f t="shared" si="12"/>
        <v>8.29125E-3</v>
      </c>
      <c r="S166" s="163">
        <v>0</v>
      </c>
      <c r="T166" s="164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93</v>
      </c>
      <c r="AT166" s="165" t="s">
        <v>164</v>
      </c>
      <c r="AU166" s="165" t="s">
        <v>81</v>
      </c>
      <c r="AY166" s="14" t="s">
        <v>162</v>
      </c>
      <c r="BE166" s="166">
        <f t="shared" si="14"/>
        <v>0</v>
      </c>
      <c r="BF166" s="166">
        <f t="shared" si="15"/>
        <v>0</v>
      </c>
      <c r="BG166" s="166">
        <f t="shared" si="16"/>
        <v>0</v>
      </c>
      <c r="BH166" s="166">
        <f t="shared" si="17"/>
        <v>0</v>
      </c>
      <c r="BI166" s="166">
        <f t="shared" si="18"/>
        <v>0</v>
      </c>
      <c r="BJ166" s="14" t="s">
        <v>81</v>
      </c>
      <c r="BK166" s="166">
        <f t="shared" si="19"/>
        <v>0</v>
      </c>
      <c r="BL166" s="14" t="s">
        <v>93</v>
      </c>
      <c r="BM166" s="165" t="s">
        <v>224</v>
      </c>
    </row>
    <row r="167" spans="1:65" s="2" customFormat="1" ht="21.75" customHeight="1">
      <c r="A167" s="29"/>
      <c r="B167" s="152"/>
      <c r="C167" s="153" t="s">
        <v>225</v>
      </c>
      <c r="D167" s="153" t="s">
        <v>164</v>
      </c>
      <c r="E167" s="154" t="s">
        <v>226</v>
      </c>
      <c r="F167" s="155" t="s">
        <v>227</v>
      </c>
      <c r="G167" s="156" t="s">
        <v>223</v>
      </c>
      <c r="H167" s="157">
        <v>12.375</v>
      </c>
      <c r="I167" s="158"/>
      <c r="J167" s="159">
        <f t="shared" si="10"/>
        <v>0</v>
      </c>
      <c r="K167" s="160"/>
      <c r="L167" s="30"/>
      <c r="M167" s="161" t="s">
        <v>1</v>
      </c>
      <c r="N167" s="162" t="s">
        <v>38</v>
      </c>
      <c r="O167" s="58"/>
      <c r="P167" s="163">
        <f t="shared" si="11"/>
        <v>0</v>
      </c>
      <c r="Q167" s="163">
        <v>0</v>
      </c>
      <c r="R167" s="163">
        <f t="shared" si="12"/>
        <v>0</v>
      </c>
      <c r="S167" s="163">
        <v>0</v>
      </c>
      <c r="T167" s="164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93</v>
      </c>
      <c r="AT167" s="165" t="s">
        <v>164</v>
      </c>
      <c r="AU167" s="165" t="s">
        <v>81</v>
      </c>
      <c r="AY167" s="14" t="s">
        <v>162</v>
      </c>
      <c r="BE167" s="166">
        <f t="shared" si="14"/>
        <v>0</v>
      </c>
      <c r="BF167" s="166">
        <f t="shared" si="15"/>
        <v>0</v>
      </c>
      <c r="BG167" s="166">
        <f t="shared" si="16"/>
        <v>0</v>
      </c>
      <c r="BH167" s="166">
        <f t="shared" si="17"/>
        <v>0</v>
      </c>
      <c r="BI167" s="166">
        <f t="shared" si="18"/>
        <v>0</v>
      </c>
      <c r="BJ167" s="14" t="s">
        <v>81</v>
      </c>
      <c r="BK167" s="166">
        <f t="shared" si="19"/>
        <v>0</v>
      </c>
      <c r="BL167" s="14" t="s">
        <v>93</v>
      </c>
      <c r="BM167" s="165" t="s">
        <v>228</v>
      </c>
    </row>
    <row r="168" spans="1:65" s="2" customFormat="1" ht="16.5" customHeight="1">
      <c r="A168" s="29"/>
      <c r="B168" s="152"/>
      <c r="C168" s="153" t="s">
        <v>229</v>
      </c>
      <c r="D168" s="153" t="s">
        <v>164</v>
      </c>
      <c r="E168" s="154" t="s">
        <v>230</v>
      </c>
      <c r="F168" s="155" t="s">
        <v>231</v>
      </c>
      <c r="G168" s="156" t="s">
        <v>200</v>
      </c>
      <c r="H168" s="157">
        <v>2.4689999999999999</v>
      </c>
      <c r="I168" s="158"/>
      <c r="J168" s="159">
        <f t="shared" si="10"/>
        <v>0</v>
      </c>
      <c r="K168" s="160"/>
      <c r="L168" s="30"/>
      <c r="M168" s="161" t="s">
        <v>1</v>
      </c>
      <c r="N168" s="162" t="s">
        <v>38</v>
      </c>
      <c r="O168" s="58"/>
      <c r="P168" s="163">
        <f t="shared" si="11"/>
        <v>0</v>
      </c>
      <c r="Q168" s="163">
        <v>1.20296</v>
      </c>
      <c r="R168" s="163">
        <f t="shared" si="12"/>
        <v>2.9701082400000001</v>
      </c>
      <c r="S168" s="163">
        <v>0</v>
      </c>
      <c r="T168" s="164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93</v>
      </c>
      <c r="AT168" s="165" t="s">
        <v>164</v>
      </c>
      <c r="AU168" s="165" t="s">
        <v>81</v>
      </c>
      <c r="AY168" s="14" t="s">
        <v>162</v>
      </c>
      <c r="BE168" s="166">
        <f t="shared" si="14"/>
        <v>0</v>
      </c>
      <c r="BF168" s="166">
        <f t="shared" si="15"/>
        <v>0</v>
      </c>
      <c r="BG168" s="166">
        <f t="shared" si="16"/>
        <v>0</v>
      </c>
      <c r="BH168" s="166">
        <f t="shared" si="17"/>
        <v>0</v>
      </c>
      <c r="BI168" s="166">
        <f t="shared" si="18"/>
        <v>0</v>
      </c>
      <c r="BJ168" s="14" t="s">
        <v>81</v>
      </c>
      <c r="BK168" s="166">
        <f t="shared" si="19"/>
        <v>0</v>
      </c>
      <c r="BL168" s="14" t="s">
        <v>93</v>
      </c>
      <c r="BM168" s="165" t="s">
        <v>232</v>
      </c>
    </row>
    <row r="169" spans="1:65" s="2" customFormat="1" ht="24.2" customHeight="1">
      <c r="A169" s="29"/>
      <c r="B169" s="152"/>
      <c r="C169" s="153" t="s">
        <v>233</v>
      </c>
      <c r="D169" s="153" t="s">
        <v>164</v>
      </c>
      <c r="E169" s="154" t="s">
        <v>234</v>
      </c>
      <c r="F169" s="155" t="s">
        <v>235</v>
      </c>
      <c r="G169" s="156" t="s">
        <v>167</v>
      </c>
      <c r="H169" s="157">
        <v>49.06</v>
      </c>
      <c r="I169" s="158"/>
      <c r="J169" s="159">
        <f t="shared" si="10"/>
        <v>0</v>
      </c>
      <c r="K169" s="160"/>
      <c r="L169" s="30"/>
      <c r="M169" s="161" t="s">
        <v>1</v>
      </c>
      <c r="N169" s="162" t="s">
        <v>38</v>
      </c>
      <c r="O169" s="58"/>
      <c r="P169" s="163">
        <f t="shared" si="11"/>
        <v>0</v>
      </c>
      <c r="Q169" s="163">
        <v>2.2151299999999998</v>
      </c>
      <c r="R169" s="163">
        <f t="shared" si="12"/>
        <v>108.6742778</v>
      </c>
      <c r="S169" s="163">
        <v>0</v>
      </c>
      <c r="T169" s="164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93</v>
      </c>
      <c r="AT169" s="165" t="s">
        <v>164</v>
      </c>
      <c r="AU169" s="165" t="s">
        <v>81</v>
      </c>
      <c r="AY169" s="14" t="s">
        <v>162</v>
      </c>
      <c r="BE169" s="166">
        <f t="shared" si="14"/>
        <v>0</v>
      </c>
      <c r="BF169" s="166">
        <f t="shared" si="15"/>
        <v>0</v>
      </c>
      <c r="BG169" s="166">
        <f t="shared" si="16"/>
        <v>0</v>
      </c>
      <c r="BH169" s="166">
        <f t="shared" si="17"/>
        <v>0</v>
      </c>
      <c r="BI169" s="166">
        <f t="shared" si="18"/>
        <v>0</v>
      </c>
      <c r="BJ169" s="14" t="s">
        <v>81</v>
      </c>
      <c r="BK169" s="166">
        <f t="shared" si="19"/>
        <v>0</v>
      </c>
      <c r="BL169" s="14" t="s">
        <v>93</v>
      </c>
      <c r="BM169" s="165" t="s">
        <v>236</v>
      </c>
    </row>
    <row r="170" spans="1:65" s="2" customFormat="1" ht="21.75" customHeight="1">
      <c r="A170" s="29"/>
      <c r="B170" s="152"/>
      <c r="C170" s="153" t="s">
        <v>7</v>
      </c>
      <c r="D170" s="153" t="s">
        <v>164</v>
      </c>
      <c r="E170" s="154" t="s">
        <v>237</v>
      </c>
      <c r="F170" s="155" t="s">
        <v>238</v>
      </c>
      <c r="G170" s="156" t="s">
        <v>223</v>
      </c>
      <c r="H170" s="157">
        <v>151.892</v>
      </c>
      <c r="I170" s="158"/>
      <c r="J170" s="159">
        <f t="shared" si="10"/>
        <v>0</v>
      </c>
      <c r="K170" s="160"/>
      <c r="L170" s="30"/>
      <c r="M170" s="161" t="s">
        <v>1</v>
      </c>
      <c r="N170" s="162" t="s">
        <v>38</v>
      </c>
      <c r="O170" s="58"/>
      <c r="P170" s="163">
        <f t="shared" si="11"/>
        <v>0</v>
      </c>
      <c r="Q170" s="163">
        <v>6.7000000000000002E-4</v>
      </c>
      <c r="R170" s="163">
        <f t="shared" si="12"/>
        <v>0.10176764000000001</v>
      </c>
      <c r="S170" s="163">
        <v>0</v>
      </c>
      <c r="T170" s="164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93</v>
      </c>
      <c r="AT170" s="165" t="s">
        <v>164</v>
      </c>
      <c r="AU170" s="165" t="s">
        <v>81</v>
      </c>
      <c r="AY170" s="14" t="s">
        <v>162</v>
      </c>
      <c r="BE170" s="166">
        <f t="shared" si="14"/>
        <v>0</v>
      </c>
      <c r="BF170" s="166">
        <f t="shared" si="15"/>
        <v>0</v>
      </c>
      <c r="BG170" s="166">
        <f t="shared" si="16"/>
        <v>0</v>
      </c>
      <c r="BH170" s="166">
        <f t="shared" si="17"/>
        <v>0</v>
      </c>
      <c r="BI170" s="166">
        <f t="shared" si="18"/>
        <v>0</v>
      </c>
      <c r="BJ170" s="14" t="s">
        <v>81</v>
      </c>
      <c r="BK170" s="166">
        <f t="shared" si="19"/>
        <v>0</v>
      </c>
      <c r="BL170" s="14" t="s">
        <v>93</v>
      </c>
      <c r="BM170" s="165" t="s">
        <v>239</v>
      </c>
    </row>
    <row r="171" spans="1:65" s="2" customFormat="1" ht="21.75" customHeight="1">
      <c r="A171" s="29"/>
      <c r="B171" s="152"/>
      <c r="C171" s="153" t="s">
        <v>240</v>
      </c>
      <c r="D171" s="153" t="s">
        <v>164</v>
      </c>
      <c r="E171" s="154" t="s">
        <v>241</v>
      </c>
      <c r="F171" s="155" t="s">
        <v>242</v>
      </c>
      <c r="G171" s="156" t="s">
        <v>223</v>
      </c>
      <c r="H171" s="157">
        <v>151.892</v>
      </c>
      <c r="I171" s="158"/>
      <c r="J171" s="159">
        <f t="shared" si="10"/>
        <v>0</v>
      </c>
      <c r="K171" s="160"/>
      <c r="L171" s="30"/>
      <c r="M171" s="161" t="s">
        <v>1</v>
      </c>
      <c r="N171" s="162" t="s">
        <v>38</v>
      </c>
      <c r="O171" s="58"/>
      <c r="P171" s="163">
        <f t="shared" si="11"/>
        <v>0</v>
      </c>
      <c r="Q171" s="163">
        <v>0</v>
      </c>
      <c r="R171" s="163">
        <f t="shared" si="12"/>
        <v>0</v>
      </c>
      <c r="S171" s="163">
        <v>0</v>
      </c>
      <c r="T171" s="164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93</v>
      </c>
      <c r="AT171" s="165" t="s">
        <v>164</v>
      </c>
      <c r="AU171" s="165" t="s">
        <v>81</v>
      </c>
      <c r="AY171" s="14" t="s">
        <v>162</v>
      </c>
      <c r="BE171" s="166">
        <f t="shared" si="14"/>
        <v>0</v>
      </c>
      <c r="BF171" s="166">
        <f t="shared" si="15"/>
        <v>0</v>
      </c>
      <c r="BG171" s="166">
        <f t="shared" si="16"/>
        <v>0</v>
      </c>
      <c r="BH171" s="166">
        <f t="shared" si="17"/>
        <v>0</v>
      </c>
      <c r="BI171" s="166">
        <f t="shared" si="18"/>
        <v>0</v>
      </c>
      <c r="BJ171" s="14" t="s">
        <v>81</v>
      </c>
      <c r="BK171" s="166">
        <f t="shared" si="19"/>
        <v>0</v>
      </c>
      <c r="BL171" s="14" t="s">
        <v>93</v>
      </c>
      <c r="BM171" s="165" t="s">
        <v>243</v>
      </c>
    </row>
    <row r="172" spans="1:65" s="2" customFormat="1" ht="16.5" customHeight="1">
      <c r="A172" s="29"/>
      <c r="B172" s="152"/>
      <c r="C172" s="153" t="s">
        <v>244</v>
      </c>
      <c r="D172" s="153" t="s">
        <v>164</v>
      </c>
      <c r="E172" s="154" t="s">
        <v>245</v>
      </c>
      <c r="F172" s="155" t="s">
        <v>246</v>
      </c>
      <c r="G172" s="156" t="s">
        <v>200</v>
      </c>
      <c r="H172" s="157">
        <v>2.4500000000000002</v>
      </c>
      <c r="I172" s="158"/>
      <c r="J172" s="159">
        <f t="shared" si="10"/>
        <v>0</v>
      </c>
      <c r="K172" s="160"/>
      <c r="L172" s="30"/>
      <c r="M172" s="161" t="s">
        <v>1</v>
      </c>
      <c r="N172" s="162" t="s">
        <v>38</v>
      </c>
      <c r="O172" s="58"/>
      <c r="P172" s="163">
        <f t="shared" si="11"/>
        <v>0</v>
      </c>
      <c r="Q172" s="163">
        <v>1.01895</v>
      </c>
      <c r="R172" s="163">
        <f t="shared" si="12"/>
        <v>2.4964275000000002</v>
      </c>
      <c r="S172" s="163">
        <v>0</v>
      </c>
      <c r="T172" s="164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93</v>
      </c>
      <c r="AT172" s="165" t="s">
        <v>164</v>
      </c>
      <c r="AU172" s="165" t="s">
        <v>81</v>
      </c>
      <c r="AY172" s="14" t="s">
        <v>162</v>
      </c>
      <c r="BE172" s="166">
        <f t="shared" si="14"/>
        <v>0</v>
      </c>
      <c r="BF172" s="166">
        <f t="shared" si="15"/>
        <v>0</v>
      </c>
      <c r="BG172" s="166">
        <f t="shared" si="16"/>
        <v>0</v>
      </c>
      <c r="BH172" s="166">
        <f t="shared" si="17"/>
        <v>0</v>
      </c>
      <c r="BI172" s="166">
        <f t="shared" si="18"/>
        <v>0</v>
      </c>
      <c r="BJ172" s="14" t="s">
        <v>81</v>
      </c>
      <c r="BK172" s="166">
        <f t="shared" si="19"/>
        <v>0</v>
      </c>
      <c r="BL172" s="14" t="s">
        <v>93</v>
      </c>
      <c r="BM172" s="165" t="s">
        <v>247</v>
      </c>
    </row>
    <row r="173" spans="1:65" s="2" customFormat="1" ht="24.2" customHeight="1">
      <c r="A173" s="29"/>
      <c r="B173" s="152"/>
      <c r="C173" s="153" t="s">
        <v>248</v>
      </c>
      <c r="D173" s="153" t="s">
        <v>164</v>
      </c>
      <c r="E173" s="154" t="s">
        <v>249</v>
      </c>
      <c r="F173" s="155" t="s">
        <v>250</v>
      </c>
      <c r="G173" s="156" t="s">
        <v>167</v>
      </c>
      <c r="H173" s="157">
        <v>101.80500000000001</v>
      </c>
      <c r="I173" s="158"/>
      <c r="J173" s="159">
        <f t="shared" si="10"/>
        <v>0</v>
      </c>
      <c r="K173" s="160"/>
      <c r="L173" s="30"/>
      <c r="M173" s="161" t="s">
        <v>1</v>
      </c>
      <c r="N173" s="162" t="s">
        <v>38</v>
      </c>
      <c r="O173" s="58"/>
      <c r="P173" s="163">
        <f t="shared" si="11"/>
        <v>0</v>
      </c>
      <c r="Q173" s="163">
        <v>2.2151299999999998</v>
      </c>
      <c r="R173" s="163">
        <f t="shared" si="12"/>
        <v>225.51130964999999</v>
      </c>
      <c r="S173" s="163">
        <v>0</v>
      </c>
      <c r="T173" s="164">
        <f t="shared" si="1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93</v>
      </c>
      <c r="AT173" s="165" t="s">
        <v>164</v>
      </c>
      <c r="AU173" s="165" t="s">
        <v>81</v>
      </c>
      <c r="AY173" s="14" t="s">
        <v>162</v>
      </c>
      <c r="BE173" s="166">
        <f t="shared" si="14"/>
        <v>0</v>
      </c>
      <c r="BF173" s="166">
        <f t="shared" si="15"/>
        <v>0</v>
      </c>
      <c r="BG173" s="166">
        <f t="shared" si="16"/>
        <v>0</v>
      </c>
      <c r="BH173" s="166">
        <f t="shared" si="17"/>
        <v>0</v>
      </c>
      <c r="BI173" s="166">
        <f t="shared" si="18"/>
        <v>0</v>
      </c>
      <c r="BJ173" s="14" t="s">
        <v>81</v>
      </c>
      <c r="BK173" s="166">
        <f t="shared" si="19"/>
        <v>0</v>
      </c>
      <c r="BL173" s="14" t="s">
        <v>93</v>
      </c>
      <c r="BM173" s="165" t="s">
        <v>251</v>
      </c>
    </row>
    <row r="174" spans="1:65" s="2" customFormat="1" ht="21.75" customHeight="1">
      <c r="A174" s="29"/>
      <c r="B174" s="152"/>
      <c r="C174" s="153" t="s">
        <v>252</v>
      </c>
      <c r="D174" s="153" t="s">
        <v>164</v>
      </c>
      <c r="E174" s="154" t="s">
        <v>253</v>
      </c>
      <c r="F174" s="155" t="s">
        <v>254</v>
      </c>
      <c r="G174" s="156" t="s">
        <v>223</v>
      </c>
      <c r="H174" s="157">
        <v>74.677000000000007</v>
      </c>
      <c r="I174" s="158"/>
      <c r="J174" s="159">
        <f t="shared" si="10"/>
        <v>0</v>
      </c>
      <c r="K174" s="160"/>
      <c r="L174" s="30"/>
      <c r="M174" s="161" t="s">
        <v>1</v>
      </c>
      <c r="N174" s="162" t="s">
        <v>38</v>
      </c>
      <c r="O174" s="58"/>
      <c r="P174" s="163">
        <f t="shared" si="11"/>
        <v>0</v>
      </c>
      <c r="Q174" s="163">
        <v>6.7000000000000002E-4</v>
      </c>
      <c r="R174" s="163">
        <f t="shared" si="12"/>
        <v>5.0033590000000003E-2</v>
      </c>
      <c r="S174" s="163">
        <v>0</v>
      </c>
      <c r="T174" s="164">
        <f t="shared" si="1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93</v>
      </c>
      <c r="AT174" s="165" t="s">
        <v>164</v>
      </c>
      <c r="AU174" s="165" t="s">
        <v>81</v>
      </c>
      <c r="AY174" s="14" t="s">
        <v>162</v>
      </c>
      <c r="BE174" s="166">
        <f t="shared" si="14"/>
        <v>0</v>
      </c>
      <c r="BF174" s="166">
        <f t="shared" si="15"/>
        <v>0</v>
      </c>
      <c r="BG174" s="166">
        <f t="shared" si="16"/>
        <v>0</v>
      </c>
      <c r="BH174" s="166">
        <f t="shared" si="17"/>
        <v>0</v>
      </c>
      <c r="BI174" s="166">
        <f t="shared" si="18"/>
        <v>0</v>
      </c>
      <c r="BJ174" s="14" t="s">
        <v>81</v>
      </c>
      <c r="BK174" s="166">
        <f t="shared" si="19"/>
        <v>0</v>
      </c>
      <c r="BL174" s="14" t="s">
        <v>93</v>
      </c>
      <c r="BM174" s="165" t="s">
        <v>255</v>
      </c>
    </row>
    <row r="175" spans="1:65" s="2" customFormat="1" ht="21.75" customHeight="1">
      <c r="A175" s="29"/>
      <c r="B175" s="152"/>
      <c r="C175" s="153" t="s">
        <v>256</v>
      </c>
      <c r="D175" s="153" t="s">
        <v>164</v>
      </c>
      <c r="E175" s="154" t="s">
        <v>257</v>
      </c>
      <c r="F175" s="155" t="s">
        <v>258</v>
      </c>
      <c r="G175" s="156" t="s">
        <v>223</v>
      </c>
      <c r="H175" s="157">
        <v>74.677000000000007</v>
      </c>
      <c r="I175" s="158"/>
      <c r="J175" s="159">
        <f t="shared" si="10"/>
        <v>0</v>
      </c>
      <c r="K175" s="160"/>
      <c r="L175" s="30"/>
      <c r="M175" s="161" t="s">
        <v>1</v>
      </c>
      <c r="N175" s="162" t="s">
        <v>38</v>
      </c>
      <c r="O175" s="58"/>
      <c r="P175" s="163">
        <f t="shared" si="11"/>
        <v>0</v>
      </c>
      <c r="Q175" s="163">
        <v>0</v>
      </c>
      <c r="R175" s="163">
        <f t="shared" si="12"/>
        <v>0</v>
      </c>
      <c r="S175" s="163">
        <v>0</v>
      </c>
      <c r="T175" s="164">
        <f t="shared" si="1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93</v>
      </c>
      <c r="AT175" s="165" t="s">
        <v>164</v>
      </c>
      <c r="AU175" s="165" t="s">
        <v>81</v>
      </c>
      <c r="AY175" s="14" t="s">
        <v>162</v>
      </c>
      <c r="BE175" s="166">
        <f t="shared" si="14"/>
        <v>0</v>
      </c>
      <c r="BF175" s="166">
        <f t="shared" si="15"/>
        <v>0</v>
      </c>
      <c r="BG175" s="166">
        <f t="shared" si="16"/>
        <v>0</v>
      </c>
      <c r="BH175" s="166">
        <f t="shared" si="17"/>
        <v>0</v>
      </c>
      <c r="BI175" s="166">
        <f t="shared" si="18"/>
        <v>0</v>
      </c>
      <c r="BJ175" s="14" t="s">
        <v>81</v>
      </c>
      <c r="BK175" s="166">
        <f t="shared" si="19"/>
        <v>0</v>
      </c>
      <c r="BL175" s="14" t="s">
        <v>93</v>
      </c>
      <c r="BM175" s="165" t="s">
        <v>259</v>
      </c>
    </row>
    <row r="176" spans="1:65" s="2" customFormat="1" ht="16.5" customHeight="1">
      <c r="A176" s="29"/>
      <c r="B176" s="152"/>
      <c r="C176" s="153" t="s">
        <v>260</v>
      </c>
      <c r="D176" s="153" t="s">
        <v>164</v>
      </c>
      <c r="E176" s="154" t="s">
        <v>261</v>
      </c>
      <c r="F176" s="155" t="s">
        <v>262</v>
      </c>
      <c r="G176" s="156" t="s">
        <v>200</v>
      </c>
      <c r="H176" s="157">
        <v>4.2329999999999997</v>
      </c>
      <c r="I176" s="158"/>
      <c r="J176" s="159">
        <f t="shared" si="10"/>
        <v>0</v>
      </c>
      <c r="K176" s="160"/>
      <c r="L176" s="30"/>
      <c r="M176" s="161" t="s">
        <v>1</v>
      </c>
      <c r="N176" s="162" t="s">
        <v>38</v>
      </c>
      <c r="O176" s="58"/>
      <c r="P176" s="163">
        <f t="shared" si="11"/>
        <v>0</v>
      </c>
      <c r="Q176" s="163">
        <v>1.01895</v>
      </c>
      <c r="R176" s="163">
        <f t="shared" si="12"/>
        <v>4.3132153500000001</v>
      </c>
      <c r="S176" s="163">
        <v>0</v>
      </c>
      <c r="T176" s="164">
        <f t="shared" si="1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93</v>
      </c>
      <c r="AT176" s="165" t="s">
        <v>164</v>
      </c>
      <c r="AU176" s="165" t="s">
        <v>81</v>
      </c>
      <c r="AY176" s="14" t="s">
        <v>162</v>
      </c>
      <c r="BE176" s="166">
        <f t="shared" si="14"/>
        <v>0</v>
      </c>
      <c r="BF176" s="166">
        <f t="shared" si="15"/>
        <v>0</v>
      </c>
      <c r="BG176" s="166">
        <f t="shared" si="16"/>
        <v>0</v>
      </c>
      <c r="BH176" s="166">
        <f t="shared" si="17"/>
        <v>0</v>
      </c>
      <c r="BI176" s="166">
        <f t="shared" si="18"/>
        <v>0</v>
      </c>
      <c r="BJ176" s="14" t="s">
        <v>81</v>
      </c>
      <c r="BK176" s="166">
        <f t="shared" si="19"/>
        <v>0</v>
      </c>
      <c r="BL176" s="14" t="s">
        <v>93</v>
      </c>
      <c r="BM176" s="165" t="s">
        <v>263</v>
      </c>
    </row>
    <row r="177" spans="1:65" s="12" customFormat="1" ht="22.9" customHeight="1">
      <c r="B177" s="139"/>
      <c r="D177" s="140" t="s">
        <v>71</v>
      </c>
      <c r="E177" s="150" t="s">
        <v>85</v>
      </c>
      <c r="F177" s="150" t="s">
        <v>264</v>
      </c>
      <c r="I177" s="142"/>
      <c r="J177" s="151">
        <f>BK177</f>
        <v>0</v>
      </c>
      <c r="L177" s="139"/>
      <c r="M177" s="144"/>
      <c r="N177" s="145"/>
      <c r="O177" s="145"/>
      <c r="P177" s="146">
        <f>SUM(P178:P189)</f>
        <v>0</v>
      </c>
      <c r="Q177" s="145"/>
      <c r="R177" s="146">
        <f>SUM(R178:R189)</f>
        <v>105.91643022999999</v>
      </c>
      <c r="S177" s="145"/>
      <c r="T177" s="147">
        <f>SUM(T178:T189)</f>
        <v>0</v>
      </c>
      <c r="AR177" s="140" t="s">
        <v>78</v>
      </c>
      <c r="AT177" s="148" t="s">
        <v>71</v>
      </c>
      <c r="AU177" s="148" t="s">
        <v>78</v>
      </c>
      <c r="AY177" s="140" t="s">
        <v>162</v>
      </c>
      <c r="BK177" s="149">
        <f>SUM(BK178:BK189)</f>
        <v>0</v>
      </c>
    </row>
    <row r="178" spans="1:65" s="2" customFormat="1" ht="24.2" customHeight="1">
      <c r="A178" s="29"/>
      <c r="B178" s="152"/>
      <c r="C178" s="153" t="s">
        <v>265</v>
      </c>
      <c r="D178" s="153" t="s">
        <v>164</v>
      </c>
      <c r="E178" s="154" t="s">
        <v>266</v>
      </c>
      <c r="F178" s="155" t="s">
        <v>267</v>
      </c>
      <c r="G178" s="156" t="s">
        <v>167</v>
      </c>
      <c r="H178" s="157">
        <v>44.46</v>
      </c>
      <c r="I178" s="158"/>
      <c r="J178" s="159">
        <f t="shared" ref="J178:J189" si="20">ROUND(I178*H178,2)</f>
        <v>0</v>
      </c>
      <c r="K178" s="160"/>
      <c r="L178" s="30"/>
      <c r="M178" s="161" t="s">
        <v>1</v>
      </c>
      <c r="N178" s="162" t="s">
        <v>38</v>
      </c>
      <c r="O178" s="58"/>
      <c r="P178" s="163">
        <f t="shared" ref="P178:P189" si="21">O178*H178</f>
        <v>0</v>
      </c>
      <c r="Q178" s="163">
        <v>0.78515000000000001</v>
      </c>
      <c r="R178" s="163">
        <f t="shared" ref="R178:R189" si="22">Q178*H178</f>
        <v>34.907769000000002</v>
      </c>
      <c r="S178" s="163">
        <v>0</v>
      </c>
      <c r="T178" s="164">
        <f t="shared" ref="T178:T189" si="23"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93</v>
      </c>
      <c r="AT178" s="165" t="s">
        <v>164</v>
      </c>
      <c r="AU178" s="165" t="s">
        <v>81</v>
      </c>
      <c r="AY178" s="14" t="s">
        <v>162</v>
      </c>
      <c r="BE178" s="166">
        <f t="shared" ref="BE178:BE189" si="24">IF(N178="základná",J178,0)</f>
        <v>0</v>
      </c>
      <c r="BF178" s="166">
        <f t="shared" ref="BF178:BF189" si="25">IF(N178="znížená",J178,0)</f>
        <v>0</v>
      </c>
      <c r="BG178" s="166">
        <f t="shared" ref="BG178:BG189" si="26">IF(N178="zákl. prenesená",J178,0)</f>
        <v>0</v>
      </c>
      <c r="BH178" s="166">
        <f t="shared" ref="BH178:BH189" si="27">IF(N178="zníž. prenesená",J178,0)</f>
        <v>0</v>
      </c>
      <c r="BI178" s="166">
        <f t="shared" ref="BI178:BI189" si="28">IF(N178="nulová",J178,0)</f>
        <v>0</v>
      </c>
      <c r="BJ178" s="14" t="s">
        <v>81</v>
      </c>
      <c r="BK178" s="166">
        <f t="shared" ref="BK178:BK189" si="29">ROUND(I178*H178,2)</f>
        <v>0</v>
      </c>
      <c r="BL178" s="14" t="s">
        <v>93</v>
      </c>
      <c r="BM178" s="165" t="s">
        <v>268</v>
      </c>
    </row>
    <row r="179" spans="1:65" s="2" customFormat="1" ht="24.2" customHeight="1">
      <c r="A179" s="29"/>
      <c r="B179" s="152"/>
      <c r="C179" s="153" t="s">
        <v>269</v>
      </c>
      <c r="D179" s="153" t="s">
        <v>164</v>
      </c>
      <c r="E179" s="154" t="s">
        <v>270</v>
      </c>
      <c r="F179" s="155" t="s">
        <v>271</v>
      </c>
      <c r="G179" s="156" t="s">
        <v>167</v>
      </c>
      <c r="H179" s="157">
        <v>57.055</v>
      </c>
      <c r="I179" s="158"/>
      <c r="J179" s="159">
        <f t="shared" si="20"/>
        <v>0</v>
      </c>
      <c r="K179" s="160"/>
      <c r="L179" s="30"/>
      <c r="M179" s="161" t="s">
        <v>1</v>
      </c>
      <c r="N179" s="162" t="s">
        <v>38</v>
      </c>
      <c r="O179" s="58"/>
      <c r="P179" s="163">
        <f t="shared" si="21"/>
        <v>0</v>
      </c>
      <c r="Q179" s="163">
        <v>0.74902000000000002</v>
      </c>
      <c r="R179" s="163">
        <f t="shared" si="22"/>
        <v>42.735336099999998</v>
      </c>
      <c r="S179" s="163">
        <v>0</v>
      </c>
      <c r="T179" s="164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93</v>
      </c>
      <c r="AT179" s="165" t="s">
        <v>164</v>
      </c>
      <c r="AU179" s="165" t="s">
        <v>81</v>
      </c>
      <c r="AY179" s="14" t="s">
        <v>162</v>
      </c>
      <c r="BE179" s="166">
        <f t="shared" si="24"/>
        <v>0</v>
      </c>
      <c r="BF179" s="166">
        <f t="shared" si="25"/>
        <v>0</v>
      </c>
      <c r="BG179" s="166">
        <f t="shared" si="26"/>
        <v>0</v>
      </c>
      <c r="BH179" s="166">
        <f t="shared" si="27"/>
        <v>0</v>
      </c>
      <c r="BI179" s="166">
        <f t="shared" si="28"/>
        <v>0</v>
      </c>
      <c r="BJ179" s="14" t="s">
        <v>81</v>
      </c>
      <c r="BK179" s="166">
        <f t="shared" si="29"/>
        <v>0</v>
      </c>
      <c r="BL179" s="14" t="s">
        <v>93</v>
      </c>
      <c r="BM179" s="165" t="s">
        <v>272</v>
      </c>
    </row>
    <row r="180" spans="1:65" s="2" customFormat="1" ht="24.2" customHeight="1">
      <c r="A180" s="29"/>
      <c r="B180" s="152"/>
      <c r="C180" s="153" t="s">
        <v>273</v>
      </c>
      <c r="D180" s="153" t="s">
        <v>164</v>
      </c>
      <c r="E180" s="154" t="s">
        <v>274</v>
      </c>
      <c r="F180" s="155" t="s">
        <v>275</v>
      </c>
      <c r="G180" s="156" t="s">
        <v>206</v>
      </c>
      <c r="H180" s="157">
        <v>6</v>
      </c>
      <c r="I180" s="158"/>
      <c r="J180" s="159">
        <f t="shared" si="20"/>
        <v>0</v>
      </c>
      <c r="K180" s="160"/>
      <c r="L180" s="30"/>
      <c r="M180" s="161" t="s">
        <v>1</v>
      </c>
      <c r="N180" s="162" t="s">
        <v>38</v>
      </c>
      <c r="O180" s="58"/>
      <c r="P180" s="163">
        <f t="shared" si="21"/>
        <v>0</v>
      </c>
      <c r="Q180" s="163">
        <v>1.4919999999999999E-2</v>
      </c>
      <c r="R180" s="163">
        <f t="shared" si="22"/>
        <v>8.9519999999999988E-2</v>
      </c>
      <c r="S180" s="163">
        <v>0</v>
      </c>
      <c r="T180" s="164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93</v>
      </c>
      <c r="AT180" s="165" t="s">
        <v>164</v>
      </c>
      <c r="AU180" s="165" t="s">
        <v>81</v>
      </c>
      <c r="AY180" s="14" t="s">
        <v>162</v>
      </c>
      <c r="BE180" s="166">
        <f t="shared" si="24"/>
        <v>0</v>
      </c>
      <c r="BF180" s="166">
        <f t="shared" si="25"/>
        <v>0</v>
      </c>
      <c r="BG180" s="166">
        <f t="shared" si="26"/>
        <v>0</v>
      </c>
      <c r="BH180" s="166">
        <f t="shared" si="27"/>
        <v>0</v>
      </c>
      <c r="BI180" s="166">
        <f t="shared" si="28"/>
        <v>0</v>
      </c>
      <c r="BJ180" s="14" t="s">
        <v>81</v>
      </c>
      <c r="BK180" s="166">
        <f t="shared" si="29"/>
        <v>0</v>
      </c>
      <c r="BL180" s="14" t="s">
        <v>93</v>
      </c>
      <c r="BM180" s="165" t="s">
        <v>276</v>
      </c>
    </row>
    <row r="181" spans="1:65" s="2" customFormat="1" ht="24.2" customHeight="1">
      <c r="A181" s="29"/>
      <c r="B181" s="152"/>
      <c r="C181" s="153" t="s">
        <v>277</v>
      </c>
      <c r="D181" s="153" t="s">
        <v>164</v>
      </c>
      <c r="E181" s="154" t="s">
        <v>278</v>
      </c>
      <c r="F181" s="155" t="s">
        <v>279</v>
      </c>
      <c r="G181" s="156" t="s">
        <v>206</v>
      </c>
      <c r="H181" s="157">
        <v>13</v>
      </c>
      <c r="I181" s="158"/>
      <c r="J181" s="159">
        <f t="shared" si="20"/>
        <v>0</v>
      </c>
      <c r="K181" s="160"/>
      <c r="L181" s="30"/>
      <c r="M181" s="161" t="s">
        <v>1</v>
      </c>
      <c r="N181" s="162" t="s">
        <v>38</v>
      </c>
      <c r="O181" s="58"/>
      <c r="P181" s="163">
        <f t="shared" si="21"/>
        <v>0</v>
      </c>
      <c r="Q181" s="163">
        <v>1.9130000000000001E-2</v>
      </c>
      <c r="R181" s="163">
        <f t="shared" si="22"/>
        <v>0.24869000000000002</v>
      </c>
      <c r="S181" s="163">
        <v>0</v>
      </c>
      <c r="T181" s="164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93</v>
      </c>
      <c r="AT181" s="165" t="s">
        <v>164</v>
      </c>
      <c r="AU181" s="165" t="s">
        <v>81</v>
      </c>
      <c r="AY181" s="14" t="s">
        <v>162</v>
      </c>
      <c r="BE181" s="166">
        <f t="shared" si="24"/>
        <v>0</v>
      </c>
      <c r="BF181" s="166">
        <f t="shared" si="25"/>
        <v>0</v>
      </c>
      <c r="BG181" s="166">
        <f t="shared" si="26"/>
        <v>0</v>
      </c>
      <c r="BH181" s="166">
        <f t="shared" si="27"/>
        <v>0</v>
      </c>
      <c r="BI181" s="166">
        <f t="shared" si="28"/>
        <v>0</v>
      </c>
      <c r="BJ181" s="14" t="s">
        <v>81</v>
      </c>
      <c r="BK181" s="166">
        <f t="shared" si="29"/>
        <v>0</v>
      </c>
      <c r="BL181" s="14" t="s">
        <v>93</v>
      </c>
      <c r="BM181" s="165" t="s">
        <v>280</v>
      </c>
    </row>
    <row r="182" spans="1:65" s="2" customFormat="1" ht="24.2" customHeight="1">
      <c r="A182" s="29"/>
      <c r="B182" s="152"/>
      <c r="C182" s="153" t="s">
        <v>281</v>
      </c>
      <c r="D182" s="153" t="s">
        <v>164</v>
      </c>
      <c r="E182" s="154" t="s">
        <v>282</v>
      </c>
      <c r="F182" s="155" t="s">
        <v>283</v>
      </c>
      <c r="G182" s="156" t="s">
        <v>206</v>
      </c>
      <c r="H182" s="157">
        <v>10</v>
      </c>
      <c r="I182" s="158"/>
      <c r="J182" s="159">
        <f t="shared" si="20"/>
        <v>0</v>
      </c>
      <c r="K182" s="160"/>
      <c r="L182" s="30"/>
      <c r="M182" s="161" t="s">
        <v>1</v>
      </c>
      <c r="N182" s="162" t="s">
        <v>38</v>
      </c>
      <c r="O182" s="58"/>
      <c r="P182" s="163">
        <f t="shared" si="21"/>
        <v>0</v>
      </c>
      <c r="Q182" s="163">
        <v>6.8229999999999999E-2</v>
      </c>
      <c r="R182" s="163">
        <f t="shared" si="22"/>
        <v>0.68230000000000002</v>
      </c>
      <c r="S182" s="163">
        <v>0</v>
      </c>
      <c r="T182" s="164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93</v>
      </c>
      <c r="AT182" s="165" t="s">
        <v>164</v>
      </c>
      <c r="AU182" s="165" t="s">
        <v>81</v>
      </c>
      <c r="AY182" s="14" t="s">
        <v>162</v>
      </c>
      <c r="BE182" s="166">
        <f t="shared" si="24"/>
        <v>0</v>
      </c>
      <c r="BF182" s="166">
        <f t="shared" si="25"/>
        <v>0</v>
      </c>
      <c r="BG182" s="166">
        <f t="shared" si="26"/>
        <v>0</v>
      </c>
      <c r="BH182" s="166">
        <f t="shared" si="27"/>
        <v>0</v>
      </c>
      <c r="BI182" s="166">
        <f t="shared" si="28"/>
        <v>0</v>
      </c>
      <c r="BJ182" s="14" t="s">
        <v>81</v>
      </c>
      <c r="BK182" s="166">
        <f t="shared" si="29"/>
        <v>0</v>
      </c>
      <c r="BL182" s="14" t="s">
        <v>93</v>
      </c>
      <c r="BM182" s="165" t="s">
        <v>284</v>
      </c>
    </row>
    <row r="183" spans="1:65" s="2" customFormat="1" ht="24.2" customHeight="1">
      <c r="A183" s="29"/>
      <c r="B183" s="152"/>
      <c r="C183" s="153" t="s">
        <v>285</v>
      </c>
      <c r="D183" s="153" t="s">
        <v>164</v>
      </c>
      <c r="E183" s="154" t="s">
        <v>286</v>
      </c>
      <c r="F183" s="155" t="s">
        <v>287</v>
      </c>
      <c r="G183" s="156" t="s">
        <v>206</v>
      </c>
      <c r="H183" s="157">
        <v>5</v>
      </c>
      <c r="I183" s="158"/>
      <c r="J183" s="159">
        <f t="shared" si="20"/>
        <v>0</v>
      </c>
      <c r="K183" s="160"/>
      <c r="L183" s="30"/>
      <c r="M183" s="161" t="s">
        <v>1</v>
      </c>
      <c r="N183" s="162" t="s">
        <v>38</v>
      </c>
      <c r="O183" s="58"/>
      <c r="P183" s="163">
        <f t="shared" si="21"/>
        <v>0</v>
      </c>
      <c r="Q183" s="163">
        <v>7.8159999999999993E-2</v>
      </c>
      <c r="R183" s="163">
        <f t="shared" si="22"/>
        <v>0.39079999999999998</v>
      </c>
      <c r="S183" s="163">
        <v>0</v>
      </c>
      <c r="T183" s="164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93</v>
      </c>
      <c r="AT183" s="165" t="s">
        <v>164</v>
      </c>
      <c r="AU183" s="165" t="s">
        <v>81</v>
      </c>
      <c r="AY183" s="14" t="s">
        <v>162</v>
      </c>
      <c r="BE183" s="166">
        <f t="shared" si="24"/>
        <v>0</v>
      </c>
      <c r="BF183" s="166">
        <f t="shared" si="25"/>
        <v>0</v>
      </c>
      <c r="BG183" s="166">
        <f t="shared" si="26"/>
        <v>0</v>
      </c>
      <c r="BH183" s="166">
        <f t="shared" si="27"/>
        <v>0</v>
      </c>
      <c r="BI183" s="166">
        <f t="shared" si="28"/>
        <v>0</v>
      </c>
      <c r="BJ183" s="14" t="s">
        <v>81</v>
      </c>
      <c r="BK183" s="166">
        <f t="shared" si="29"/>
        <v>0</v>
      </c>
      <c r="BL183" s="14" t="s">
        <v>93</v>
      </c>
      <c r="BM183" s="165" t="s">
        <v>288</v>
      </c>
    </row>
    <row r="184" spans="1:65" s="2" customFormat="1" ht="24.2" customHeight="1">
      <c r="A184" s="29"/>
      <c r="B184" s="152"/>
      <c r="C184" s="153" t="s">
        <v>289</v>
      </c>
      <c r="D184" s="153" t="s">
        <v>164</v>
      </c>
      <c r="E184" s="154" t="s">
        <v>290</v>
      </c>
      <c r="F184" s="155" t="s">
        <v>291</v>
      </c>
      <c r="G184" s="156" t="s">
        <v>206</v>
      </c>
      <c r="H184" s="157">
        <v>40</v>
      </c>
      <c r="I184" s="158"/>
      <c r="J184" s="159">
        <f t="shared" si="20"/>
        <v>0</v>
      </c>
      <c r="K184" s="160"/>
      <c r="L184" s="30"/>
      <c r="M184" s="161" t="s">
        <v>1</v>
      </c>
      <c r="N184" s="162" t="s">
        <v>38</v>
      </c>
      <c r="O184" s="58"/>
      <c r="P184" s="163">
        <f t="shared" si="21"/>
        <v>0</v>
      </c>
      <c r="Q184" s="163">
        <v>9.7699999999999995E-2</v>
      </c>
      <c r="R184" s="163">
        <f t="shared" si="22"/>
        <v>3.9079999999999999</v>
      </c>
      <c r="S184" s="163">
        <v>0</v>
      </c>
      <c r="T184" s="164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93</v>
      </c>
      <c r="AT184" s="165" t="s">
        <v>164</v>
      </c>
      <c r="AU184" s="165" t="s">
        <v>81</v>
      </c>
      <c r="AY184" s="14" t="s">
        <v>162</v>
      </c>
      <c r="BE184" s="166">
        <f t="shared" si="24"/>
        <v>0</v>
      </c>
      <c r="BF184" s="166">
        <f t="shared" si="25"/>
        <v>0</v>
      </c>
      <c r="BG184" s="166">
        <f t="shared" si="26"/>
        <v>0</v>
      </c>
      <c r="BH184" s="166">
        <f t="shared" si="27"/>
        <v>0</v>
      </c>
      <c r="BI184" s="166">
        <f t="shared" si="28"/>
        <v>0</v>
      </c>
      <c r="BJ184" s="14" t="s">
        <v>81</v>
      </c>
      <c r="BK184" s="166">
        <f t="shared" si="29"/>
        <v>0</v>
      </c>
      <c r="BL184" s="14" t="s">
        <v>93</v>
      </c>
      <c r="BM184" s="165" t="s">
        <v>292</v>
      </c>
    </row>
    <row r="185" spans="1:65" s="2" customFormat="1" ht="21.75" customHeight="1">
      <c r="A185" s="29"/>
      <c r="B185" s="152"/>
      <c r="C185" s="153" t="s">
        <v>293</v>
      </c>
      <c r="D185" s="153" t="s">
        <v>164</v>
      </c>
      <c r="E185" s="154" t="s">
        <v>294</v>
      </c>
      <c r="F185" s="155" t="s">
        <v>295</v>
      </c>
      <c r="G185" s="156" t="s">
        <v>167</v>
      </c>
      <c r="H185" s="157">
        <v>3.55</v>
      </c>
      <c r="I185" s="158"/>
      <c r="J185" s="159">
        <f t="shared" si="20"/>
        <v>0</v>
      </c>
      <c r="K185" s="160"/>
      <c r="L185" s="30"/>
      <c r="M185" s="161" t="s">
        <v>1</v>
      </c>
      <c r="N185" s="162" t="s">
        <v>38</v>
      </c>
      <c r="O185" s="58"/>
      <c r="P185" s="163">
        <f t="shared" si="21"/>
        <v>0</v>
      </c>
      <c r="Q185" s="163">
        <v>2.4017599999999999</v>
      </c>
      <c r="R185" s="163">
        <f t="shared" si="22"/>
        <v>8.5262479999999989</v>
      </c>
      <c r="S185" s="163">
        <v>0</v>
      </c>
      <c r="T185" s="164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93</v>
      </c>
      <c r="AT185" s="165" t="s">
        <v>164</v>
      </c>
      <c r="AU185" s="165" t="s">
        <v>81</v>
      </c>
      <c r="AY185" s="14" t="s">
        <v>162</v>
      </c>
      <c r="BE185" s="166">
        <f t="shared" si="24"/>
        <v>0</v>
      </c>
      <c r="BF185" s="166">
        <f t="shared" si="25"/>
        <v>0</v>
      </c>
      <c r="BG185" s="166">
        <f t="shared" si="26"/>
        <v>0</v>
      </c>
      <c r="BH185" s="166">
        <f t="shared" si="27"/>
        <v>0</v>
      </c>
      <c r="BI185" s="166">
        <f t="shared" si="28"/>
        <v>0</v>
      </c>
      <c r="BJ185" s="14" t="s">
        <v>81</v>
      </c>
      <c r="BK185" s="166">
        <f t="shared" si="29"/>
        <v>0</v>
      </c>
      <c r="BL185" s="14" t="s">
        <v>93</v>
      </c>
      <c r="BM185" s="165" t="s">
        <v>296</v>
      </c>
    </row>
    <row r="186" spans="1:65" s="2" customFormat="1" ht="24.2" customHeight="1">
      <c r="A186" s="29"/>
      <c r="B186" s="152"/>
      <c r="C186" s="153" t="s">
        <v>297</v>
      </c>
      <c r="D186" s="153" t="s">
        <v>164</v>
      </c>
      <c r="E186" s="154" t="s">
        <v>298</v>
      </c>
      <c r="F186" s="155" t="s">
        <v>299</v>
      </c>
      <c r="G186" s="156" t="s">
        <v>223</v>
      </c>
      <c r="H186" s="157">
        <v>42.856000000000002</v>
      </c>
      <c r="I186" s="158"/>
      <c r="J186" s="159">
        <f t="shared" si="20"/>
        <v>0</v>
      </c>
      <c r="K186" s="160"/>
      <c r="L186" s="30"/>
      <c r="M186" s="161" t="s">
        <v>1</v>
      </c>
      <c r="N186" s="162" t="s">
        <v>38</v>
      </c>
      <c r="O186" s="58"/>
      <c r="P186" s="163">
        <f t="shared" si="21"/>
        <v>0</v>
      </c>
      <c r="Q186" s="163">
        <v>5.5999999999999995E-4</v>
      </c>
      <c r="R186" s="163">
        <f t="shared" si="22"/>
        <v>2.3999359999999997E-2</v>
      </c>
      <c r="S186" s="163">
        <v>0</v>
      </c>
      <c r="T186" s="164">
        <f t="shared" si="2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93</v>
      </c>
      <c r="AT186" s="165" t="s">
        <v>164</v>
      </c>
      <c r="AU186" s="165" t="s">
        <v>81</v>
      </c>
      <c r="AY186" s="14" t="s">
        <v>162</v>
      </c>
      <c r="BE186" s="166">
        <f t="shared" si="24"/>
        <v>0</v>
      </c>
      <c r="BF186" s="166">
        <f t="shared" si="25"/>
        <v>0</v>
      </c>
      <c r="BG186" s="166">
        <f t="shared" si="26"/>
        <v>0</v>
      </c>
      <c r="BH186" s="166">
        <f t="shared" si="27"/>
        <v>0</v>
      </c>
      <c r="BI186" s="166">
        <f t="shared" si="28"/>
        <v>0</v>
      </c>
      <c r="BJ186" s="14" t="s">
        <v>81</v>
      </c>
      <c r="BK186" s="166">
        <f t="shared" si="29"/>
        <v>0</v>
      </c>
      <c r="BL186" s="14" t="s">
        <v>93</v>
      </c>
      <c r="BM186" s="165" t="s">
        <v>300</v>
      </c>
    </row>
    <row r="187" spans="1:65" s="2" customFormat="1" ht="24.2" customHeight="1">
      <c r="A187" s="29"/>
      <c r="B187" s="152"/>
      <c r="C187" s="153" t="s">
        <v>301</v>
      </c>
      <c r="D187" s="153" t="s">
        <v>164</v>
      </c>
      <c r="E187" s="154" t="s">
        <v>302</v>
      </c>
      <c r="F187" s="155" t="s">
        <v>303</v>
      </c>
      <c r="G187" s="156" t="s">
        <v>223</v>
      </c>
      <c r="H187" s="157">
        <v>42.856000000000002</v>
      </c>
      <c r="I187" s="158"/>
      <c r="J187" s="159">
        <f t="shared" si="20"/>
        <v>0</v>
      </c>
      <c r="K187" s="160"/>
      <c r="L187" s="30"/>
      <c r="M187" s="161" t="s">
        <v>1</v>
      </c>
      <c r="N187" s="162" t="s">
        <v>38</v>
      </c>
      <c r="O187" s="58"/>
      <c r="P187" s="163">
        <f t="shared" si="21"/>
        <v>0</v>
      </c>
      <c r="Q187" s="163">
        <v>0</v>
      </c>
      <c r="R187" s="163">
        <f t="shared" si="22"/>
        <v>0</v>
      </c>
      <c r="S187" s="163">
        <v>0</v>
      </c>
      <c r="T187" s="164">
        <f t="shared" si="2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93</v>
      </c>
      <c r="AT187" s="165" t="s">
        <v>164</v>
      </c>
      <c r="AU187" s="165" t="s">
        <v>81</v>
      </c>
      <c r="AY187" s="14" t="s">
        <v>162</v>
      </c>
      <c r="BE187" s="166">
        <f t="shared" si="24"/>
        <v>0</v>
      </c>
      <c r="BF187" s="166">
        <f t="shared" si="25"/>
        <v>0</v>
      </c>
      <c r="BG187" s="166">
        <f t="shared" si="26"/>
        <v>0</v>
      </c>
      <c r="BH187" s="166">
        <f t="shared" si="27"/>
        <v>0</v>
      </c>
      <c r="BI187" s="166">
        <f t="shared" si="28"/>
        <v>0</v>
      </c>
      <c r="BJ187" s="14" t="s">
        <v>81</v>
      </c>
      <c r="BK187" s="166">
        <f t="shared" si="29"/>
        <v>0</v>
      </c>
      <c r="BL187" s="14" t="s">
        <v>93</v>
      </c>
      <c r="BM187" s="165" t="s">
        <v>304</v>
      </c>
    </row>
    <row r="188" spans="1:65" s="2" customFormat="1" ht="24.2" customHeight="1">
      <c r="A188" s="29"/>
      <c r="B188" s="152"/>
      <c r="C188" s="153" t="s">
        <v>305</v>
      </c>
      <c r="D188" s="153" t="s">
        <v>164</v>
      </c>
      <c r="E188" s="154" t="s">
        <v>306</v>
      </c>
      <c r="F188" s="155" t="s">
        <v>307</v>
      </c>
      <c r="G188" s="156" t="s">
        <v>200</v>
      </c>
      <c r="H188" s="157">
        <v>0.65500000000000003</v>
      </c>
      <c r="I188" s="158"/>
      <c r="J188" s="159">
        <f t="shared" si="20"/>
        <v>0</v>
      </c>
      <c r="K188" s="160"/>
      <c r="L188" s="30"/>
      <c r="M188" s="161" t="s">
        <v>1</v>
      </c>
      <c r="N188" s="162" t="s">
        <v>38</v>
      </c>
      <c r="O188" s="58"/>
      <c r="P188" s="163">
        <f t="shared" si="21"/>
        <v>0</v>
      </c>
      <c r="Q188" s="163">
        <v>1.01953</v>
      </c>
      <c r="R188" s="163">
        <f t="shared" si="22"/>
        <v>0.66779215000000003</v>
      </c>
      <c r="S188" s="163">
        <v>0</v>
      </c>
      <c r="T188" s="164">
        <f t="shared" si="2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93</v>
      </c>
      <c r="AT188" s="165" t="s">
        <v>164</v>
      </c>
      <c r="AU188" s="165" t="s">
        <v>81</v>
      </c>
      <c r="AY188" s="14" t="s">
        <v>162</v>
      </c>
      <c r="BE188" s="166">
        <f t="shared" si="24"/>
        <v>0</v>
      </c>
      <c r="BF188" s="166">
        <f t="shared" si="25"/>
        <v>0</v>
      </c>
      <c r="BG188" s="166">
        <f t="shared" si="26"/>
        <v>0</v>
      </c>
      <c r="BH188" s="166">
        <f t="shared" si="27"/>
        <v>0</v>
      </c>
      <c r="BI188" s="166">
        <f t="shared" si="28"/>
        <v>0</v>
      </c>
      <c r="BJ188" s="14" t="s">
        <v>81</v>
      </c>
      <c r="BK188" s="166">
        <f t="shared" si="29"/>
        <v>0</v>
      </c>
      <c r="BL188" s="14" t="s">
        <v>93</v>
      </c>
      <c r="BM188" s="165" t="s">
        <v>308</v>
      </c>
    </row>
    <row r="189" spans="1:65" s="2" customFormat="1" ht="24.2" customHeight="1">
      <c r="A189" s="29"/>
      <c r="B189" s="152"/>
      <c r="C189" s="153" t="s">
        <v>309</v>
      </c>
      <c r="D189" s="153" t="s">
        <v>164</v>
      </c>
      <c r="E189" s="154" t="s">
        <v>310</v>
      </c>
      <c r="F189" s="155" t="s">
        <v>311</v>
      </c>
      <c r="G189" s="156" t="s">
        <v>223</v>
      </c>
      <c r="H189" s="157">
        <v>131.10599999999999</v>
      </c>
      <c r="I189" s="158"/>
      <c r="J189" s="159">
        <f t="shared" si="20"/>
        <v>0</v>
      </c>
      <c r="K189" s="160"/>
      <c r="L189" s="30"/>
      <c r="M189" s="161" t="s">
        <v>1</v>
      </c>
      <c r="N189" s="162" t="s">
        <v>38</v>
      </c>
      <c r="O189" s="58"/>
      <c r="P189" s="163">
        <f t="shared" si="21"/>
        <v>0</v>
      </c>
      <c r="Q189" s="163">
        <v>0.10477</v>
      </c>
      <c r="R189" s="163">
        <f t="shared" si="22"/>
        <v>13.73597562</v>
      </c>
      <c r="S189" s="163">
        <v>0</v>
      </c>
      <c r="T189" s="164">
        <f t="shared" si="2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93</v>
      </c>
      <c r="AT189" s="165" t="s">
        <v>164</v>
      </c>
      <c r="AU189" s="165" t="s">
        <v>81</v>
      </c>
      <c r="AY189" s="14" t="s">
        <v>162</v>
      </c>
      <c r="BE189" s="166">
        <f t="shared" si="24"/>
        <v>0</v>
      </c>
      <c r="BF189" s="166">
        <f t="shared" si="25"/>
        <v>0</v>
      </c>
      <c r="BG189" s="166">
        <f t="shared" si="26"/>
        <v>0</v>
      </c>
      <c r="BH189" s="166">
        <f t="shared" si="27"/>
        <v>0</v>
      </c>
      <c r="BI189" s="166">
        <f t="shared" si="28"/>
        <v>0</v>
      </c>
      <c r="BJ189" s="14" t="s">
        <v>81</v>
      </c>
      <c r="BK189" s="166">
        <f t="shared" si="29"/>
        <v>0</v>
      </c>
      <c r="BL189" s="14" t="s">
        <v>93</v>
      </c>
      <c r="BM189" s="165" t="s">
        <v>312</v>
      </c>
    </row>
    <row r="190" spans="1:65" s="12" customFormat="1" ht="22.9" customHeight="1">
      <c r="B190" s="139"/>
      <c r="D190" s="140" t="s">
        <v>71</v>
      </c>
      <c r="E190" s="150" t="s">
        <v>93</v>
      </c>
      <c r="F190" s="150" t="s">
        <v>313</v>
      </c>
      <c r="I190" s="142"/>
      <c r="J190" s="151">
        <f>BK190</f>
        <v>0</v>
      </c>
      <c r="L190" s="139"/>
      <c r="M190" s="144"/>
      <c r="N190" s="145"/>
      <c r="O190" s="145"/>
      <c r="P190" s="146">
        <f>SUM(P191:P204)</f>
        <v>0</v>
      </c>
      <c r="Q190" s="145"/>
      <c r="R190" s="146">
        <f>SUM(R191:R204)</f>
        <v>116.25836598999999</v>
      </c>
      <c r="S190" s="145"/>
      <c r="T190" s="147">
        <f>SUM(T191:T204)</f>
        <v>0</v>
      </c>
      <c r="AR190" s="140" t="s">
        <v>78</v>
      </c>
      <c r="AT190" s="148" t="s">
        <v>71</v>
      </c>
      <c r="AU190" s="148" t="s">
        <v>78</v>
      </c>
      <c r="AY190" s="140" t="s">
        <v>162</v>
      </c>
      <c r="BK190" s="149">
        <f>SUM(BK191:BK204)</f>
        <v>0</v>
      </c>
    </row>
    <row r="191" spans="1:65" s="2" customFormat="1" ht="24.2" customHeight="1">
      <c r="A191" s="29"/>
      <c r="B191" s="152"/>
      <c r="C191" s="153" t="s">
        <v>314</v>
      </c>
      <c r="D191" s="153" t="s">
        <v>164</v>
      </c>
      <c r="E191" s="154" t="s">
        <v>315</v>
      </c>
      <c r="F191" s="155" t="s">
        <v>316</v>
      </c>
      <c r="G191" s="156" t="s">
        <v>167</v>
      </c>
      <c r="H191" s="157">
        <v>36.76</v>
      </c>
      <c r="I191" s="158"/>
      <c r="J191" s="159">
        <f t="shared" ref="J191:J204" si="30">ROUND(I191*H191,2)</f>
        <v>0</v>
      </c>
      <c r="K191" s="160"/>
      <c r="L191" s="30"/>
      <c r="M191" s="161" t="s">
        <v>1</v>
      </c>
      <c r="N191" s="162" t="s">
        <v>38</v>
      </c>
      <c r="O191" s="58"/>
      <c r="P191" s="163">
        <f t="shared" ref="P191:P204" si="31">O191*H191</f>
        <v>0</v>
      </c>
      <c r="Q191" s="163">
        <v>2.4018999999999999</v>
      </c>
      <c r="R191" s="163">
        <f t="shared" ref="R191:R204" si="32">Q191*H191</f>
        <v>88.293843999999993</v>
      </c>
      <c r="S191" s="163">
        <v>0</v>
      </c>
      <c r="T191" s="164">
        <f t="shared" ref="T191:T204" si="33">S191*H191</f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93</v>
      </c>
      <c r="AT191" s="165" t="s">
        <v>164</v>
      </c>
      <c r="AU191" s="165" t="s">
        <v>81</v>
      </c>
      <c r="AY191" s="14" t="s">
        <v>162</v>
      </c>
      <c r="BE191" s="166">
        <f t="shared" ref="BE191:BE204" si="34">IF(N191="základná",J191,0)</f>
        <v>0</v>
      </c>
      <c r="BF191" s="166">
        <f t="shared" ref="BF191:BF204" si="35">IF(N191="znížená",J191,0)</f>
        <v>0</v>
      </c>
      <c r="BG191" s="166">
        <f t="shared" ref="BG191:BG204" si="36">IF(N191="zákl. prenesená",J191,0)</f>
        <v>0</v>
      </c>
      <c r="BH191" s="166">
        <f t="shared" ref="BH191:BH204" si="37">IF(N191="zníž. prenesená",J191,0)</f>
        <v>0</v>
      </c>
      <c r="BI191" s="166">
        <f t="shared" ref="BI191:BI204" si="38">IF(N191="nulová",J191,0)</f>
        <v>0</v>
      </c>
      <c r="BJ191" s="14" t="s">
        <v>81</v>
      </c>
      <c r="BK191" s="166">
        <f t="shared" ref="BK191:BK204" si="39">ROUND(I191*H191,2)</f>
        <v>0</v>
      </c>
      <c r="BL191" s="14" t="s">
        <v>93</v>
      </c>
      <c r="BM191" s="165" t="s">
        <v>317</v>
      </c>
    </row>
    <row r="192" spans="1:65" s="2" customFormat="1" ht="16.5" customHeight="1">
      <c r="A192" s="29"/>
      <c r="B192" s="152"/>
      <c r="C192" s="153" t="s">
        <v>318</v>
      </c>
      <c r="D192" s="153" t="s">
        <v>164</v>
      </c>
      <c r="E192" s="154" t="s">
        <v>319</v>
      </c>
      <c r="F192" s="155" t="s">
        <v>320</v>
      </c>
      <c r="G192" s="156" t="s">
        <v>223</v>
      </c>
      <c r="H192" s="157">
        <v>297</v>
      </c>
      <c r="I192" s="158"/>
      <c r="J192" s="159">
        <f t="shared" si="30"/>
        <v>0</v>
      </c>
      <c r="K192" s="160"/>
      <c r="L192" s="30"/>
      <c r="M192" s="161" t="s">
        <v>1</v>
      </c>
      <c r="N192" s="162" t="s">
        <v>38</v>
      </c>
      <c r="O192" s="58"/>
      <c r="P192" s="163">
        <f t="shared" si="31"/>
        <v>0</v>
      </c>
      <c r="Q192" s="163">
        <v>1.1299999999999999E-3</v>
      </c>
      <c r="R192" s="163">
        <f t="shared" si="32"/>
        <v>0.33560999999999996</v>
      </c>
      <c r="S192" s="163">
        <v>0</v>
      </c>
      <c r="T192" s="164">
        <f t="shared" si="3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5" t="s">
        <v>93</v>
      </c>
      <c r="AT192" s="165" t="s">
        <v>164</v>
      </c>
      <c r="AU192" s="165" t="s">
        <v>81</v>
      </c>
      <c r="AY192" s="14" t="s">
        <v>162</v>
      </c>
      <c r="BE192" s="166">
        <f t="shared" si="34"/>
        <v>0</v>
      </c>
      <c r="BF192" s="166">
        <f t="shared" si="35"/>
        <v>0</v>
      </c>
      <c r="BG192" s="166">
        <f t="shared" si="36"/>
        <v>0</v>
      </c>
      <c r="BH192" s="166">
        <f t="shared" si="37"/>
        <v>0</v>
      </c>
      <c r="BI192" s="166">
        <f t="shared" si="38"/>
        <v>0</v>
      </c>
      <c r="BJ192" s="14" t="s">
        <v>81</v>
      </c>
      <c r="BK192" s="166">
        <f t="shared" si="39"/>
        <v>0</v>
      </c>
      <c r="BL192" s="14" t="s">
        <v>93</v>
      </c>
      <c r="BM192" s="165" t="s">
        <v>321</v>
      </c>
    </row>
    <row r="193" spans="1:65" s="2" customFormat="1" ht="16.5" customHeight="1">
      <c r="A193" s="29"/>
      <c r="B193" s="152"/>
      <c r="C193" s="153" t="s">
        <v>322</v>
      </c>
      <c r="D193" s="153" t="s">
        <v>164</v>
      </c>
      <c r="E193" s="154" t="s">
        <v>323</v>
      </c>
      <c r="F193" s="155" t="s">
        <v>324</v>
      </c>
      <c r="G193" s="156" t="s">
        <v>223</v>
      </c>
      <c r="H193" s="157">
        <v>297</v>
      </c>
      <c r="I193" s="158"/>
      <c r="J193" s="159">
        <f t="shared" si="30"/>
        <v>0</v>
      </c>
      <c r="K193" s="160"/>
      <c r="L193" s="30"/>
      <c r="M193" s="161" t="s">
        <v>1</v>
      </c>
      <c r="N193" s="162" t="s">
        <v>38</v>
      </c>
      <c r="O193" s="58"/>
      <c r="P193" s="163">
        <f t="shared" si="31"/>
        <v>0</v>
      </c>
      <c r="Q193" s="163">
        <v>0</v>
      </c>
      <c r="R193" s="163">
        <f t="shared" si="32"/>
        <v>0</v>
      </c>
      <c r="S193" s="163">
        <v>0</v>
      </c>
      <c r="T193" s="164">
        <f t="shared" si="3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93</v>
      </c>
      <c r="AT193" s="165" t="s">
        <v>164</v>
      </c>
      <c r="AU193" s="165" t="s">
        <v>81</v>
      </c>
      <c r="AY193" s="14" t="s">
        <v>162</v>
      </c>
      <c r="BE193" s="166">
        <f t="shared" si="34"/>
        <v>0</v>
      </c>
      <c r="BF193" s="166">
        <f t="shared" si="35"/>
        <v>0</v>
      </c>
      <c r="BG193" s="166">
        <f t="shared" si="36"/>
        <v>0</v>
      </c>
      <c r="BH193" s="166">
        <f t="shared" si="37"/>
        <v>0</v>
      </c>
      <c r="BI193" s="166">
        <f t="shared" si="38"/>
        <v>0</v>
      </c>
      <c r="BJ193" s="14" t="s">
        <v>81</v>
      </c>
      <c r="BK193" s="166">
        <f t="shared" si="39"/>
        <v>0</v>
      </c>
      <c r="BL193" s="14" t="s">
        <v>93</v>
      </c>
      <c r="BM193" s="165" t="s">
        <v>325</v>
      </c>
    </row>
    <row r="194" spans="1:65" s="2" customFormat="1" ht="24.2" customHeight="1">
      <c r="A194" s="29"/>
      <c r="B194" s="152"/>
      <c r="C194" s="153" t="s">
        <v>326</v>
      </c>
      <c r="D194" s="153" t="s">
        <v>164</v>
      </c>
      <c r="E194" s="154" t="s">
        <v>327</v>
      </c>
      <c r="F194" s="155" t="s">
        <v>328</v>
      </c>
      <c r="G194" s="156" t="s">
        <v>223</v>
      </c>
      <c r="H194" s="157">
        <v>270</v>
      </c>
      <c r="I194" s="158"/>
      <c r="J194" s="159">
        <f t="shared" si="30"/>
        <v>0</v>
      </c>
      <c r="K194" s="160"/>
      <c r="L194" s="30"/>
      <c r="M194" s="161" t="s">
        <v>1</v>
      </c>
      <c r="N194" s="162" t="s">
        <v>38</v>
      </c>
      <c r="O194" s="58"/>
      <c r="P194" s="163">
        <f t="shared" si="31"/>
        <v>0</v>
      </c>
      <c r="Q194" s="163">
        <v>3.8700000000000002E-3</v>
      </c>
      <c r="R194" s="163">
        <f t="shared" si="32"/>
        <v>1.0448999999999999</v>
      </c>
      <c r="S194" s="163">
        <v>0</v>
      </c>
      <c r="T194" s="164">
        <f t="shared" si="3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93</v>
      </c>
      <c r="AT194" s="165" t="s">
        <v>164</v>
      </c>
      <c r="AU194" s="165" t="s">
        <v>81</v>
      </c>
      <c r="AY194" s="14" t="s">
        <v>162</v>
      </c>
      <c r="BE194" s="166">
        <f t="shared" si="34"/>
        <v>0</v>
      </c>
      <c r="BF194" s="166">
        <f t="shared" si="35"/>
        <v>0</v>
      </c>
      <c r="BG194" s="166">
        <f t="shared" si="36"/>
        <v>0</v>
      </c>
      <c r="BH194" s="166">
        <f t="shared" si="37"/>
        <v>0</v>
      </c>
      <c r="BI194" s="166">
        <f t="shared" si="38"/>
        <v>0</v>
      </c>
      <c r="BJ194" s="14" t="s">
        <v>81</v>
      </c>
      <c r="BK194" s="166">
        <f t="shared" si="39"/>
        <v>0</v>
      </c>
      <c r="BL194" s="14" t="s">
        <v>93</v>
      </c>
      <c r="BM194" s="165" t="s">
        <v>329</v>
      </c>
    </row>
    <row r="195" spans="1:65" s="2" customFormat="1" ht="24.2" customHeight="1">
      <c r="A195" s="29"/>
      <c r="B195" s="152"/>
      <c r="C195" s="153" t="s">
        <v>330</v>
      </c>
      <c r="D195" s="153" t="s">
        <v>164</v>
      </c>
      <c r="E195" s="154" t="s">
        <v>331</v>
      </c>
      <c r="F195" s="155" t="s">
        <v>332</v>
      </c>
      <c r="G195" s="156" t="s">
        <v>223</v>
      </c>
      <c r="H195" s="157">
        <v>270</v>
      </c>
      <c r="I195" s="158"/>
      <c r="J195" s="159">
        <f t="shared" si="30"/>
        <v>0</v>
      </c>
      <c r="K195" s="160"/>
      <c r="L195" s="30"/>
      <c r="M195" s="161" t="s">
        <v>1</v>
      </c>
      <c r="N195" s="162" t="s">
        <v>38</v>
      </c>
      <c r="O195" s="58"/>
      <c r="P195" s="163">
        <f t="shared" si="31"/>
        <v>0</v>
      </c>
      <c r="Q195" s="163">
        <v>0</v>
      </c>
      <c r="R195" s="163">
        <f t="shared" si="32"/>
        <v>0</v>
      </c>
      <c r="S195" s="163">
        <v>0</v>
      </c>
      <c r="T195" s="164">
        <f t="shared" si="3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5" t="s">
        <v>93</v>
      </c>
      <c r="AT195" s="165" t="s">
        <v>164</v>
      </c>
      <c r="AU195" s="165" t="s">
        <v>81</v>
      </c>
      <c r="AY195" s="14" t="s">
        <v>162</v>
      </c>
      <c r="BE195" s="166">
        <f t="shared" si="34"/>
        <v>0</v>
      </c>
      <c r="BF195" s="166">
        <f t="shared" si="35"/>
        <v>0</v>
      </c>
      <c r="BG195" s="166">
        <f t="shared" si="36"/>
        <v>0</v>
      </c>
      <c r="BH195" s="166">
        <f t="shared" si="37"/>
        <v>0</v>
      </c>
      <c r="BI195" s="166">
        <f t="shared" si="38"/>
        <v>0</v>
      </c>
      <c r="BJ195" s="14" t="s">
        <v>81</v>
      </c>
      <c r="BK195" s="166">
        <f t="shared" si="39"/>
        <v>0</v>
      </c>
      <c r="BL195" s="14" t="s">
        <v>93</v>
      </c>
      <c r="BM195" s="165" t="s">
        <v>333</v>
      </c>
    </row>
    <row r="196" spans="1:65" s="2" customFormat="1" ht="37.9" customHeight="1">
      <c r="A196" s="29"/>
      <c r="B196" s="152"/>
      <c r="C196" s="153" t="s">
        <v>334</v>
      </c>
      <c r="D196" s="153" t="s">
        <v>164</v>
      </c>
      <c r="E196" s="154" t="s">
        <v>335</v>
      </c>
      <c r="F196" s="155" t="s">
        <v>336</v>
      </c>
      <c r="G196" s="156" t="s">
        <v>200</v>
      </c>
      <c r="H196" s="157">
        <v>3.5089999999999999</v>
      </c>
      <c r="I196" s="158"/>
      <c r="J196" s="159">
        <f t="shared" si="30"/>
        <v>0</v>
      </c>
      <c r="K196" s="160"/>
      <c r="L196" s="30"/>
      <c r="M196" s="161" t="s">
        <v>1</v>
      </c>
      <c r="N196" s="162" t="s">
        <v>38</v>
      </c>
      <c r="O196" s="58"/>
      <c r="P196" s="163">
        <f t="shared" si="31"/>
        <v>0</v>
      </c>
      <c r="Q196" s="163">
        <v>1.0162899999999999</v>
      </c>
      <c r="R196" s="163">
        <f t="shared" si="32"/>
        <v>3.5661616099999995</v>
      </c>
      <c r="S196" s="163">
        <v>0</v>
      </c>
      <c r="T196" s="164">
        <f t="shared" si="3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5" t="s">
        <v>93</v>
      </c>
      <c r="AT196" s="165" t="s">
        <v>164</v>
      </c>
      <c r="AU196" s="165" t="s">
        <v>81</v>
      </c>
      <c r="AY196" s="14" t="s">
        <v>162</v>
      </c>
      <c r="BE196" s="166">
        <f t="shared" si="34"/>
        <v>0</v>
      </c>
      <c r="BF196" s="166">
        <f t="shared" si="35"/>
        <v>0</v>
      </c>
      <c r="BG196" s="166">
        <f t="shared" si="36"/>
        <v>0</v>
      </c>
      <c r="BH196" s="166">
        <f t="shared" si="37"/>
        <v>0</v>
      </c>
      <c r="BI196" s="166">
        <f t="shared" si="38"/>
        <v>0</v>
      </c>
      <c r="BJ196" s="14" t="s">
        <v>81</v>
      </c>
      <c r="BK196" s="166">
        <f t="shared" si="39"/>
        <v>0</v>
      </c>
      <c r="BL196" s="14" t="s">
        <v>93</v>
      </c>
      <c r="BM196" s="165" t="s">
        <v>337</v>
      </c>
    </row>
    <row r="197" spans="1:65" s="2" customFormat="1" ht="21.75" customHeight="1">
      <c r="A197" s="29"/>
      <c r="B197" s="152"/>
      <c r="C197" s="153" t="s">
        <v>338</v>
      </c>
      <c r="D197" s="153" t="s">
        <v>164</v>
      </c>
      <c r="E197" s="154" t="s">
        <v>339</v>
      </c>
      <c r="F197" s="155" t="s">
        <v>340</v>
      </c>
      <c r="G197" s="156" t="s">
        <v>167</v>
      </c>
      <c r="H197" s="157">
        <v>8.2100000000000009</v>
      </c>
      <c r="I197" s="158"/>
      <c r="J197" s="159">
        <f t="shared" si="30"/>
        <v>0</v>
      </c>
      <c r="K197" s="160"/>
      <c r="L197" s="30"/>
      <c r="M197" s="161" t="s">
        <v>1</v>
      </c>
      <c r="N197" s="162" t="s">
        <v>38</v>
      </c>
      <c r="O197" s="58"/>
      <c r="P197" s="163">
        <f t="shared" si="31"/>
        <v>0</v>
      </c>
      <c r="Q197" s="163">
        <v>2.4018600000000001</v>
      </c>
      <c r="R197" s="163">
        <f t="shared" si="32"/>
        <v>19.719270600000002</v>
      </c>
      <c r="S197" s="163">
        <v>0</v>
      </c>
      <c r="T197" s="164">
        <f t="shared" si="3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93</v>
      </c>
      <c r="AT197" s="165" t="s">
        <v>164</v>
      </c>
      <c r="AU197" s="165" t="s">
        <v>81</v>
      </c>
      <c r="AY197" s="14" t="s">
        <v>162</v>
      </c>
      <c r="BE197" s="166">
        <f t="shared" si="34"/>
        <v>0</v>
      </c>
      <c r="BF197" s="166">
        <f t="shared" si="35"/>
        <v>0</v>
      </c>
      <c r="BG197" s="166">
        <f t="shared" si="36"/>
        <v>0</v>
      </c>
      <c r="BH197" s="166">
        <f t="shared" si="37"/>
        <v>0</v>
      </c>
      <c r="BI197" s="166">
        <f t="shared" si="38"/>
        <v>0</v>
      </c>
      <c r="BJ197" s="14" t="s">
        <v>81</v>
      </c>
      <c r="BK197" s="166">
        <f t="shared" si="39"/>
        <v>0</v>
      </c>
      <c r="BL197" s="14" t="s">
        <v>93</v>
      </c>
      <c r="BM197" s="165" t="s">
        <v>341</v>
      </c>
    </row>
    <row r="198" spans="1:65" s="2" customFormat="1" ht="24.2" customHeight="1">
      <c r="A198" s="29"/>
      <c r="B198" s="152"/>
      <c r="C198" s="153" t="s">
        <v>342</v>
      </c>
      <c r="D198" s="153" t="s">
        <v>164</v>
      </c>
      <c r="E198" s="154" t="s">
        <v>343</v>
      </c>
      <c r="F198" s="155" t="s">
        <v>344</v>
      </c>
      <c r="G198" s="156" t="s">
        <v>223</v>
      </c>
      <c r="H198" s="157">
        <v>70.197999999999993</v>
      </c>
      <c r="I198" s="158"/>
      <c r="J198" s="159">
        <f t="shared" si="30"/>
        <v>0</v>
      </c>
      <c r="K198" s="160"/>
      <c r="L198" s="30"/>
      <c r="M198" s="161" t="s">
        <v>1</v>
      </c>
      <c r="N198" s="162" t="s">
        <v>38</v>
      </c>
      <c r="O198" s="58"/>
      <c r="P198" s="163">
        <f t="shared" si="31"/>
        <v>0</v>
      </c>
      <c r="Q198" s="163">
        <v>3.4099999999999998E-3</v>
      </c>
      <c r="R198" s="163">
        <f t="shared" si="32"/>
        <v>0.23937517999999997</v>
      </c>
      <c r="S198" s="163">
        <v>0</v>
      </c>
      <c r="T198" s="164">
        <f t="shared" si="3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5" t="s">
        <v>93</v>
      </c>
      <c r="AT198" s="165" t="s">
        <v>164</v>
      </c>
      <c r="AU198" s="165" t="s">
        <v>81</v>
      </c>
      <c r="AY198" s="14" t="s">
        <v>162</v>
      </c>
      <c r="BE198" s="166">
        <f t="shared" si="34"/>
        <v>0</v>
      </c>
      <c r="BF198" s="166">
        <f t="shared" si="35"/>
        <v>0</v>
      </c>
      <c r="BG198" s="166">
        <f t="shared" si="36"/>
        <v>0</v>
      </c>
      <c r="BH198" s="166">
        <f t="shared" si="37"/>
        <v>0</v>
      </c>
      <c r="BI198" s="166">
        <f t="shared" si="38"/>
        <v>0</v>
      </c>
      <c r="BJ198" s="14" t="s">
        <v>81</v>
      </c>
      <c r="BK198" s="166">
        <f t="shared" si="39"/>
        <v>0</v>
      </c>
      <c r="BL198" s="14" t="s">
        <v>93</v>
      </c>
      <c r="BM198" s="165" t="s">
        <v>345</v>
      </c>
    </row>
    <row r="199" spans="1:65" s="2" customFormat="1" ht="24.2" customHeight="1">
      <c r="A199" s="29"/>
      <c r="B199" s="152"/>
      <c r="C199" s="153" t="s">
        <v>346</v>
      </c>
      <c r="D199" s="153" t="s">
        <v>164</v>
      </c>
      <c r="E199" s="154" t="s">
        <v>347</v>
      </c>
      <c r="F199" s="155" t="s">
        <v>348</v>
      </c>
      <c r="G199" s="156" t="s">
        <v>223</v>
      </c>
      <c r="H199" s="157">
        <v>70.197999999999993</v>
      </c>
      <c r="I199" s="158"/>
      <c r="J199" s="159">
        <f t="shared" si="30"/>
        <v>0</v>
      </c>
      <c r="K199" s="160"/>
      <c r="L199" s="30"/>
      <c r="M199" s="161" t="s">
        <v>1</v>
      </c>
      <c r="N199" s="162" t="s">
        <v>38</v>
      </c>
      <c r="O199" s="58"/>
      <c r="P199" s="163">
        <f t="shared" si="31"/>
        <v>0</v>
      </c>
      <c r="Q199" s="163">
        <v>0</v>
      </c>
      <c r="R199" s="163">
        <f t="shared" si="32"/>
        <v>0</v>
      </c>
      <c r="S199" s="163">
        <v>0</v>
      </c>
      <c r="T199" s="164">
        <f t="shared" si="3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5" t="s">
        <v>93</v>
      </c>
      <c r="AT199" s="165" t="s">
        <v>164</v>
      </c>
      <c r="AU199" s="165" t="s">
        <v>81</v>
      </c>
      <c r="AY199" s="14" t="s">
        <v>162</v>
      </c>
      <c r="BE199" s="166">
        <f t="shared" si="34"/>
        <v>0</v>
      </c>
      <c r="BF199" s="166">
        <f t="shared" si="35"/>
        <v>0</v>
      </c>
      <c r="BG199" s="166">
        <f t="shared" si="36"/>
        <v>0</v>
      </c>
      <c r="BH199" s="166">
        <f t="shared" si="37"/>
        <v>0</v>
      </c>
      <c r="BI199" s="166">
        <f t="shared" si="38"/>
        <v>0</v>
      </c>
      <c r="BJ199" s="14" t="s">
        <v>81</v>
      </c>
      <c r="BK199" s="166">
        <f t="shared" si="39"/>
        <v>0</v>
      </c>
      <c r="BL199" s="14" t="s">
        <v>93</v>
      </c>
      <c r="BM199" s="165" t="s">
        <v>349</v>
      </c>
    </row>
    <row r="200" spans="1:65" s="2" customFormat="1" ht="24.2" customHeight="1">
      <c r="A200" s="29"/>
      <c r="B200" s="152"/>
      <c r="C200" s="153" t="s">
        <v>350</v>
      </c>
      <c r="D200" s="153" t="s">
        <v>164</v>
      </c>
      <c r="E200" s="154" t="s">
        <v>351</v>
      </c>
      <c r="F200" s="155" t="s">
        <v>352</v>
      </c>
      <c r="G200" s="156" t="s">
        <v>200</v>
      </c>
      <c r="H200" s="157">
        <v>2.956</v>
      </c>
      <c r="I200" s="158"/>
      <c r="J200" s="159">
        <f t="shared" si="30"/>
        <v>0</v>
      </c>
      <c r="K200" s="160"/>
      <c r="L200" s="30"/>
      <c r="M200" s="161" t="s">
        <v>1</v>
      </c>
      <c r="N200" s="162" t="s">
        <v>38</v>
      </c>
      <c r="O200" s="58"/>
      <c r="P200" s="163">
        <f t="shared" si="31"/>
        <v>0</v>
      </c>
      <c r="Q200" s="163">
        <v>1.0165999999999999</v>
      </c>
      <c r="R200" s="163">
        <f t="shared" si="32"/>
        <v>3.0050695999999997</v>
      </c>
      <c r="S200" s="163">
        <v>0</v>
      </c>
      <c r="T200" s="164">
        <f t="shared" si="3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5" t="s">
        <v>93</v>
      </c>
      <c r="AT200" s="165" t="s">
        <v>164</v>
      </c>
      <c r="AU200" s="165" t="s">
        <v>81</v>
      </c>
      <c r="AY200" s="14" t="s">
        <v>162</v>
      </c>
      <c r="BE200" s="166">
        <f t="shared" si="34"/>
        <v>0</v>
      </c>
      <c r="BF200" s="166">
        <f t="shared" si="35"/>
        <v>0</v>
      </c>
      <c r="BG200" s="166">
        <f t="shared" si="36"/>
        <v>0</v>
      </c>
      <c r="BH200" s="166">
        <f t="shared" si="37"/>
        <v>0</v>
      </c>
      <c r="BI200" s="166">
        <f t="shared" si="38"/>
        <v>0</v>
      </c>
      <c r="BJ200" s="14" t="s">
        <v>81</v>
      </c>
      <c r="BK200" s="166">
        <f t="shared" si="39"/>
        <v>0</v>
      </c>
      <c r="BL200" s="14" t="s">
        <v>93</v>
      </c>
      <c r="BM200" s="165" t="s">
        <v>353</v>
      </c>
    </row>
    <row r="201" spans="1:65" s="2" customFormat="1" ht="33" customHeight="1">
      <c r="A201" s="29"/>
      <c r="B201" s="152"/>
      <c r="C201" s="153" t="s">
        <v>354</v>
      </c>
      <c r="D201" s="153" t="s">
        <v>164</v>
      </c>
      <c r="E201" s="154" t="s">
        <v>355</v>
      </c>
      <c r="F201" s="155" t="s">
        <v>356</v>
      </c>
      <c r="G201" s="156" t="s">
        <v>223</v>
      </c>
      <c r="H201" s="157">
        <v>12.5</v>
      </c>
      <c r="I201" s="158"/>
      <c r="J201" s="159">
        <f t="shared" si="30"/>
        <v>0</v>
      </c>
      <c r="K201" s="160"/>
      <c r="L201" s="30"/>
      <c r="M201" s="161" t="s">
        <v>1</v>
      </c>
      <c r="N201" s="162" t="s">
        <v>38</v>
      </c>
      <c r="O201" s="58"/>
      <c r="P201" s="163">
        <f t="shared" si="31"/>
        <v>0</v>
      </c>
      <c r="Q201" s="163">
        <v>1.4999999999999999E-4</v>
      </c>
      <c r="R201" s="163">
        <f t="shared" si="32"/>
        <v>1.8749999999999999E-3</v>
      </c>
      <c r="S201" s="163">
        <v>0</v>
      </c>
      <c r="T201" s="164">
        <f t="shared" si="3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93</v>
      </c>
      <c r="AT201" s="165" t="s">
        <v>164</v>
      </c>
      <c r="AU201" s="165" t="s">
        <v>81</v>
      </c>
      <c r="AY201" s="14" t="s">
        <v>162</v>
      </c>
      <c r="BE201" s="166">
        <f t="shared" si="34"/>
        <v>0</v>
      </c>
      <c r="BF201" s="166">
        <f t="shared" si="35"/>
        <v>0</v>
      </c>
      <c r="BG201" s="166">
        <f t="shared" si="36"/>
        <v>0</v>
      </c>
      <c r="BH201" s="166">
        <f t="shared" si="37"/>
        <v>0</v>
      </c>
      <c r="BI201" s="166">
        <f t="shared" si="38"/>
        <v>0</v>
      </c>
      <c r="BJ201" s="14" t="s">
        <v>81</v>
      </c>
      <c r="BK201" s="166">
        <f t="shared" si="39"/>
        <v>0</v>
      </c>
      <c r="BL201" s="14" t="s">
        <v>93</v>
      </c>
      <c r="BM201" s="165" t="s">
        <v>357</v>
      </c>
    </row>
    <row r="202" spans="1:65" s="2" customFormat="1" ht="16.5" customHeight="1">
      <c r="A202" s="29"/>
      <c r="B202" s="152"/>
      <c r="C202" s="167" t="s">
        <v>358</v>
      </c>
      <c r="D202" s="167" t="s">
        <v>359</v>
      </c>
      <c r="E202" s="168" t="s">
        <v>360</v>
      </c>
      <c r="F202" s="169" t="s">
        <v>361</v>
      </c>
      <c r="G202" s="170" t="s">
        <v>223</v>
      </c>
      <c r="H202" s="171">
        <v>14</v>
      </c>
      <c r="I202" s="172"/>
      <c r="J202" s="173">
        <f t="shared" si="30"/>
        <v>0</v>
      </c>
      <c r="K202" s="174"/>
      <c r="L202" s="175"/>
      <c r="M202" s="176" t="s">
        <v>1</v>
      </c>
      <c r="N202" s="177" t="s">
        <v>38</v>
      </c>
      <c r="O202" s="58"/>
      <c r="P202" s="163">
        <f t="shared" si="31"/>
        <v>0</v>
      </c>
      <c r="Q202" s="163">
        <v>1.5E-3</v>
      </c>
      <c r="R202" s="163">
        <f t="shared" si="32"/>
        <v>2.1000000000000001E-2</v>
      </c>
      <c r="S202" s="163">
        <v>0</v>
      </c>
      <c r="T202" s="164">
        <f t="shared" si="3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5" t="s">
        <v>106</v>
      </c>
      <c r="AT202" s="165" t="s">
        <v>359</v>
      </c>
      <c r="AU202" s="165" t="s">
        <v>81</v>
      </c>
      <c r="AY202" s="14" t="s">
        <v>162</v>
      </c>
      <c r="BE202" s="166">
        <f t="shared" si="34"/>
        <v>0</v>
      </c>
      <c r="BF202" s="166">
        <f t="shared" si="35"/>
        <v>0</v>
      </c>
      <c r="BG202" s="166">
        <f t="shared" si="36"/>
        <v>0</v>
      </c>
      <c r="BH202" s="166">
        <f t="shared" si="37"/>
        <v>0</v>
      </c>
      <c r="BI202" s="166">
        <f t="shared" si="38"/>
        <v>0</v>
      </c>
      <c r="BJ202" s="14" t="s">
        <v>81</v>
      </c>
      <c r="BK202" s="166">
        <f t="shared" si="39"/>
        <v>0</v>
      </c>
      <c r="BL202" s="14" t="s">
        <v>93</v>
      </c>
      <c r="BM202" s="165" t="s">
        <v>362</v>
      </c>
    </row>
    <row r="203" spans="1:65" s="2" customFormat="1" ht="16.5" customHeight="1">
      <c r="A203" s="29"/>
      <c r="B203" s="152"/>
      <c r="C203" s="153" t="s">
        <v>363</v>
      </c>
      <c r="D203" s="153" t="s">
        <v>164</v>
      </c>
      <c r="E203" s="154" t="s">
        <v>364</v>
      </c>
      <c r="F203" s="155" t="s">
        <v>365</v>
      </c>
      <c r="G203" s="156" t="s">
        <v>366</v>
      </c>
      <c r="H203" s="157">
        <v>1</v>
      </c>
      <c r="I203" s="158"/>
      <c r="J203" s="159">
        <f t="shared" si="30"/>
        <v>0</v>
      </c>
      <c r="K203" s="160"/>
      <c r="L203" s="30"/>
      <c r="M203" s="161" t="s">
        <v>1</v>
      </c>
      <c r="N203" s="162" t="s">
        <v>38</v>
      </c>
      <c r="O203" s="58"/>
      <c r="P203" s="163">
        <f t="shared" si="31"/>
        <v>0</v>
      </c>
      <c r="Q203" s="163">
        <v>3.1260000000000003E-2</v>
      </c>
      <c r="R203" s="163">
        <f t="shared" si="32"/>
        <v>3.1260000000000003E-2</v>
      </c>
      <c r="S203" s="163">
        <v>0</v>
      </c>
      <c r="T203" s="164">
        <f t="shared" si="3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93</v>
      </c>
      <c r="AT203" s="165" t="s">
        <v>164</v>
      </c>
      <c r="AU203" s="165" t="s">
        <v>81</v>
      </c>
      <c r="AY203" s="14" t="s">
        <v>162</v>
      </c>
      <c r="BE203" s="166">
        <f t="shared" si="34"/>
        <v>0</v>
      </c>
      <c r="BF203" s="166">
        <f t="shared" si="35"/>
        <v>0</v>
      </c>
      <c r="BG203" s="166">
        <f t="shared" si="36"/>
        <v>0</v>
      </c>
      <c r="BH203" s="166">
        <f t="shared" si="37"/>
        <v>0</v>
      </c>
      <c r="BI203" s="166">
        <f t="shared" si="38"/>
        <v>0</v>
      </c>
      <c r="BJ203" s="14" t="s">
        <v>81</v>
      </c>
      <c r="BK203" s="166">
        <f t="shared" si="39"/>
        <v>0</v>
      </c>
      <c r="BL203" s="14" t="s">
        <v>93</v>
      </c>
      <c r="BM203" s="165" t="s">
        <v>367</v>
      </c>
    </row>
    <row r="204" spans="1:65" s="2" customFormat="1" ht="16.5" customHeight="1">
      <c r="A204" s="29"/>
      <c r="B204" s="152"/>
      <c r="C204" s="167" t="s">
        <v>368</v>
      </c>
      <c r="D204" s="167" t="s">
        <v>359</v>
      </c>
      <c r="E204" s="168" t="s">
        <v>369</v>
      </c>
      <c r="F204" s="169" t="s">
        <v>370</v>
      </c>
      <c r="G204" s="170" t="s">
        <v>366</v>
      </c>
      <c r="H204" s="171">
        <v>1</v>
      </c>
      <c r="I204" s="172"/>
      <c r="J204" s="173">
        <f t="shared" si="30"/>
        <v>0</v>
      </c>
      <c r="K204" s="174"/>
      <c r="L204" s="175"/>
      <c r="M204" s="176" t="s">
        <v>1</v>
      </c>
      <c r="N204" s="177" t="s">
        <v>38</v>
      </c>
      <c r="O204" s="58"/>
      <c r="P204" s="163">
        <f t="shared" si="31"/>
        <v>0</v>
      </c>
      <c r="Q204" s="163">
        <v>0</v>
      </c>
      <c r="R204" s="163">
        <f t="shared" si="32"/>
        <v>0</v>
      </c>
      <c r="S204" s="163">
        <v>0</v>
      </c>
      <c r="T204" s="164">
        <f t="shared" si="3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5" t="s">
        <v>106</v>
      </c>
      <c r="AT204" s="165" t="s">
        <v>359</v>
      </c>
      <c r="AU204" s="165" t="s">
        <v>81</v>
      </c>
      <c r="AY204" s="14" t="s">
        <v>162</v>
      </c>
      <c r="BE204" s="166">
        <f t="shared" si="34"/>
        <v>0</v>
      </c>
      <c r="BF204" s="166">
        <f t="shared" si="35"/>
        <v>0</v>
      </c>
      <c r="BG204" s="166">
        <f t="shared" si="36"/>
        <v>0</v>
      </c>
      <c r="BH204" s="166">
        <f t="shared" si="37"/>
        <v>0</v>
      </c>
      <c r="BI204" s="166">
        <f t="shared" si="38"/>
        <v>0</v>
      </c>
      <c r="BJ204" s="14" t="s">
        <v>81</v>
      </c>
      <c r="BK204" s="166">
        <f t="shared" si="39"/>
        <v>0</v>
      </c>
      <c r="BL204" s="14" t="s">
        <v>93</v>
      </c>
      <c r="BM204" s="165" t="s">
        <v>371</v>
      </c>
    </row>
    <row r="205" spans="1:65" s="12" customFormat="1" ht="22.9" customHeight="1">
      <c r="B205" s="139"/>
      <c r="D205" s="140" t="s">
        <v>71</v>
      </c>
      <c r="E205" s="150" t="s">
        <v>100</v>
      </c>
      <c r="F205" s="150" t="s">
        <v>372</v>
      </c>
      <c r="I205" s="142"/>
      <c r="J205" s="151">
        <f>BK205</f>
        <v>0</v>
      </c>
      <c r="L205" s="139"/>
      <c r="M205" s="144"/>
      <c r="N205" s="145"/>
      <c r="O205" s="145"/>
      <c r="P205" s="146">
        <f>SUM(P206:P226)</f>
        <v>0</v>
      </c>
      <c r="Q205" s="145"/>
      <c r="R205" s="146">
        <f>SUM(R206:R226)</f>
        <v>83.662060440000005</v>
      </c>
      <c r="S205" s="145"/>
      <c r="T205" s="147">
        <f>SUM(T206:T226)</f>
        <v>0</v>
      </c>
      <c r="AR205" s="140" t="s">
        <v>78</v>
      </c>
      <c r="AT205" s="148" t="s">
        <v>71</v>
      </c>
      <c r="AU205" s="148" t="s">
        <v>78</v>
      </c>
      <c r="AY205" s="140" t="s">
        <v>162</v>
      </c>
      <c r="BK205" s="149">
        <f>SUM(BK206:BK226)</f>
        <v>0</v>
      </c>
    </row>
    <row r="206" spans="1:65" s="2" customFormat="1" ht="24.2" customHeight="1">
      <c r="A206" s="29"/>
      <c r="B206" s="152"/>
      <c r="C206" s="153" t="s">
        <v>373</v>
      </c>
      <c r="D206" s="153" t="s">
        <v>164</v>
      </c>
      <c r="E206" s="154" t="s">
        <v>374</v>
      </c>
      <c r="F206" s="155" t="s">
        <v>375</v>
      </c>
      <c r="G206" s="156" t="s">
        <v>223</v>
      </c>
      <c r="H206" s="157">
        <v>60.093000000000004</v>
      </c>
      <c r="I206" s="158"/>
      <c r="J206" s="159">
        <f t="shared" ref="J206:J226" si="40">ROUND(I206*H206,2)</f>
        <v>0</v>
      </c>
      <c r="K206" s="160"/>
      <c r="L206" s="30"/>
      <c r="M206" s="161" t="s">
        <v>1</v>
      </c>
      <c r="N206" s="162" t="s">
        <v>38</v>
      </c>
      <c r="O206" s="58"/>
      <c r="P206" s="163">
        <f t="shared" ref="P206:P226" si="41">O206*H206</f>
        <v>0</v>
      </c>
      <c r="Q206" s="163">
        <v>1.9000000000000001E-4</v>
      </c>
      <c r="R206" s="163">
        <f t="shared" ref="R206:R226" si="42">Q206*H206</f>
        <v>1.1417670000000001E-2</v>
      </c>
      <c r="S206" s="163">
        <v>0</v>
      </c>
      <c r="T206" s="164">
        <f t="shared" ref="T206:T226" si="43">S206*H206</f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5" t="s">
        <v>93</v>
      </c>
      <c r="AT206" s="165" t="s">
        <v>164</v>
      </c>
      <c r="AU206" s="165" t="s">
        <v>81</v>
      </c>
      <c r="AY206" s="14" t="s">
        <v>162</v>
      </c>
      <c r="BE206" s="166">
        <f t="shared" ref="BE206:BE226" si="44">IF(N206="základná",J206,0)</f>
        <v>0</v>
      </c>
      <c r="BF206" s="166">
        <f t="shared" ref="BF206:BF226" si="45">IF(N206="znížená",J206,0)</f>
        <v>0</v>
      </c>
      <c r="BG206" s="166">
        <f t="shared" ref="BG206:BG226" si="46">IF(N206="zákl. prenesená",J206,0)</f>
        <v>0</v>
      </c>
      <c r="BH206" s="166">
        <f t="shared" ref="BH206:BH226" si="47">IF(N206="zníž. prenesená",J206,0)</f>
        <v>0</v>
      </c>
      <c r="BI206" s="166">
        <f t="shared" ref="BI206:BI226" si="48">IF(N206="nulová",J206,0)</f>
        <v>0</v>
      </c>
      <c r="BJ206" s="14" t="s">
        <v>81</v>
      </c>
      <c r="BK206" s="166">
        <f t="shared" ref="BK206:BK226" si="49">ROUND(I206*H206,2)</f>
        <v>0</v>
      </c>
      <c r="BL206" s="14" t="s">
        <v>93</v>
      </c>
      <c r="BM206" s="165" t="s">
        <v>376</v>
      </c>
    </row>
    <row r="207" spans="1:65" s="2" customFormat="1" ht="24.2" customHeight="1">
      <c r="A207" s="29"/>
      <c r="B207" s="152"/>
      <c r="C207" s="153" t="s">
        <v>377</v>
      </c>
      <c r="D207" s="153" t="s">
        <v>164</v>
      </c>
      <c r="E207" s="154" t="s">
        <v>378</v>
      </c>
      <c r="F207" s="155" t="s">
        <v>379</v>
      </c>
      <c r="G207" s="156" t="s">
        <v>223</v>
      </c>
      <c r="H207" s="157">
        <v>425.71</v>
      </c>
      <c r="I207" s="158"/>
      <c r="J207" s="159">
        <f t="shared" si="40"/>
        <v>0</v>
      </c>
      <c r="K207" s="160"/>
      <c r="L207" s="30"/>
      <c r="M207" s="161" t="s">
        <v>1</v>
      </c>
      <c r="N207" s="162" t="s">
        <v>38</v>
      </c>
      <c r="O207" s="58"/>
      <c r="P207" s="163">
        <f t="shared" si="41"/>
        <v>0</v>
      </c>
      <c r="Q207" s="163">
        <v>2.0000000000000001E-4</v>
      </c>
      <c r="R207" s="163">
        <f t="shared" si="42"/>
        <v>8.5141999999999995E-2</v>
      </c>
      <c r="S207" s="163">
        <v>0</v>
      </c>
      <c r="T207" s="164">
        <f t="shared" si="4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5" t="s">
        <v>93</v>
      </c>
      <c r="AT207" s="165" t="s">
        <v>164</v>
      </c>
      <c r="AU207" s="165" t="s">
        <v>81</v>
      </c>
      <c r="AY207" s="14" t="s">
        <v>162</v>
      </c>
      <c r="BE207" s="166">
        <f t="shared" si="44"/>
        <v>0</v>
      </c>
      <c r="BF207" s="166">
        <f t="shared" si="45"/>
        <v>0</v>
      </c>
      <c r="BG207" s="166">
        <f t="shared" si="46"/>
        <v>0</v>
      </c>
      <c r="BH207" s="166">
        <f t="shared" si="47"/>
        <v>0</v>
      </c>
      <c r="BI207" s="166">
        <f t="shared" si="48"/>
        <v>0</v>
      </c>
      <c r="BJ207" s="14" t="s">
        <v>81</v>
      </c>
      <c r="BK207" s="166">
        <f t="shared" si="49"/>
        <v>0</v>
      </c>
      <c r="BL207" s="14" t="s">
        <v>93</v>
      </c>
      <c r="BM207" s="165" t="s">
        <v>380</v>
      </c>
    </row>
    <row r="208" spans="1:65" s="2" customFormat="1" ht="24.2" customHeight="1">
      <c r="A208" s="29"/>
      <c r="B208" s="152"/>
      <c r="C208" s="153" t="s">
        <v>381</v>
      </c>
      <c r="D208" s="153" t="s">
        <v>164</v>
      </c>
      <c r="E208" s="154" t="s">
        <v>382</v>
      </c>
      <c r="F208" s="155" t="s">
        <v>383</v>
      </c>
      <c r="G208" s="156" t="s">
        <v>223</v>
      </c>
      <c r="H208" s="157">
        <v>977.471</v>
      </c>
      <c r="I208" s="158"/>
      <c r="J208" s="159">
        <f t="shared" si="40"/>
        <v>0</v>
      </c>
      <c r="K208" s="160"/>
      <c r="L208" s="30"/>
      <c r="M208" s="161" t="s">
        <v>1</v>
      </c>
      <c r="N208" s="162" t="s">
        <v>38</v>
      </c>
      <c r="O208" s="58"/>
      <c r="P208" s="163">
        <f t="shared" si="41"/>
        <v>0</v>
      </c>
      <c r="Q208" s="163">
        <v>2.3000000000000001E-4</v>
      </c>
      <c r="R208" s="163">
        <f t="shared" si="42"/>
        <v>0.22481833000000001</v>
      </c>
      <c r="S208" s="163">
        <v>0</v>
      </c>
      <c r="T208" s="164">
        <f t="shared" si="4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5" t="s">
        <v>93</v>
      </c>
      <c r="AT208" s="165" t="s">
        <v>164</v>
      </c>
      <c r="AU208" s="165" t="s">
        <v>81</v>
      </c>
      <c r="AY208" s="14" t="s">
        <v>162</v>
      </c>
      <c r="BE208" s="166">
        <f t="shared" si="44"/>
        <v>0</v>
      </c>
      <c r="BF208" s="166">
        <f t="shared" si="45"/>
        <v>0</v>
      </c>
      <c r="BG208" s="166">
        <f t="shared" si="46"/>
        <v>0</v>
      </c>
      <c r="BH208" s="166">
        <f t="shared" si="47"/>
        <v>0</v>
      </c>
      <c r="BI208" s="166">
        <f t="shared" si="48"/>
        <v>0</v>
      </c>
      <c r="BJ208" s="14" t="s">
        <v>81</v>
      </c>
      <c r="BK208" s="166">
        <f t="shared" si="49"/>
        <v>0</v>
      </c>
      <c r="BL208" s="14" t="s">
        <v>93</v>
      </c>
      <c r="BM208" s="165" t="s">
        <v>384</v>
      </c>
    </row>
    <row r="209" spans="1:65" s="2" customFormat="1" ht="24.2" customHeight="1">
      <c r="A209" s="29"/>
      <c r="B209" s="152"/>
      <c r="C209" s="153" t="s">
        <v>385</v>
      </c>
      <c r="D209" s="153" t="s">
        <v>164</v>
      </c>
      <c r="E209" s="154" t="s">
        <v>386</v>
      </c>
      <c r="F209" s="155" t="s">
        <v>387</v>
      </c>
      <c r="G209" s="156" t="s">
        <v>223</v>
      </c>
      <c r="H209" s="157">
        <v>656.22</v>
      </c>
      <c r="I209" s="158"/>
      <c r="J209" s="159">
        <f t="shared" si="40"/>
        <v>0</v>
      </c>
      <c r="K209" s="160"/>
      <c r="L209" s="30"/>
      <c r="M209" s="161" t="s">
        <v>1</v>
      </c>
      <c r="N209" s="162" t="s">
        <v>38</v>
      </c>
      <c r="O209" s="58"/>
      <c r="P209" s="163">
        <f t="shared" si="41"/>
        <v>0</v>
      </c>
      <c r="Q209" s="163">
        <v>1.312E-2</v>
      </c>
      <c r="R209" s="163">
        <f t="shared" si="42"/>
        <v>8.6096064000000005</v>
      </c>
      <c r="S209" s="163">
        <v>0</v>
      </c>
      <c r="T209" s="164">
        <f t="shared" si="4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93</v>
      </c>
      <c r="AT209" s="165" t="s">
        <v>164</v>
      </c>
      <c r="AU209" s="165" t="s">
        <v>81</v>
      </c>
      <c r="AY209" s="14" t="s">
        <v>162</v>
      </c>
      <c r="BE209" s="166">
        <f t="shared" si="44"/>
        <v>0</v>
      </c>
      <c r="BF209" s="166">
        <f t="shared" si="45"/>
        <v>0</v>
      </c>
      <c r="BG209" s="166">
        <f t="shared" si="46"/>
        <v>0</v>
      </c>
      <c r="BH209" s="166">
        <f t="shared" si="47"/>
        <v>0</v>
      </c>
      <c r="BI209" s="166">
        <f t="shared" si="48"/>
        <v>0</v>
      </c>
      <c r="BJ209" s="14" t="s">
        <v>81</v>
      </c>
      <c r="BK209" s="166">
        <f t="shared" si="49"/>
        <v>0</v>
      </c>
      <c r="BL209" s="14" t="s">
        <v>93</v>
      </c>
      <c r="BM209" s="165" t="s">
        <v>388</v>
      </c>
    </row>
    <row r="210" spans="1:65" s="2" customFormat="1" ht="37.9" customHeight="1">
      <c r="A210" s="29"/>
      <c r="B210" s="152"/>
      <c r="C210" s="153" t="s">
        <v>389</v>
      </c>
      <c r="D210" s="153" t="s">
        <v>164</v>
      </c>
      <c r="E210" s="154" t="s">
        <v>390</v>
      </c>
      <c r="F210" s="155" t="s">
        <v>391</v>
      </c>
      <c r="G210" s="156" t="s">
        <v>223</v>
      </c>
      <c r="H210" s="157">
        <v>60.093000000000004</v>
      </c>
      <c r="I210" s="158"/>
      <c r="J210" s="159">
        <f t="shared" si="40"/>
        <v>0</v>
      </c>
      <c r="K210" s="160"/>
      <c r="L210" s="30"/>
      <c r="M210" s="161" t="s">
        <v>1</v>
      </c>
      <c r="N210" s="162" t="s">
        <v>38</v>
      </c>
      <c r="O210" s="58"/>
      <c r="P210" s="163">
        <f t="shared" si="41"/>
        <v>0</v>
      </c>
      <c r="Q210" s="163">
        <v>1.9000000000000001E-4</v>
      </c>
      <c r="R210" s="163">
        <f t="shared" si="42"/>
        <v>1.1417670000000001E-2</v>
      </c>
      <c r="S210" s="163">
        <v>0</v>
      </c>
      <c r="T210" s="164">
        <f t="shared" si="4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93</v>
      </c>
      <c r="AT210" s="165" t="s">
        <v>164</v>
      </c>
      <c r="AU210" s="165" t="s">
        <v>81</v>
      </c>
      <c r="AY210" s="14" t="s">
        <v>162</v>
      </c>
      <c r="BE210" s="166">
        <f t="shared" si="44"/>
        <v>0</v>
      </c>
      <c r="BF210" s="166">
        <f t="shared" si="45"/>
        <v>0</v>
      </c>
      <c r="BG210" s="166">
        <f t="shared" si="46"/>
        <v>0</v>
      </c>
      <c r="BH210" s="166">
        <f t="shared" si="47"/>
        <v>0</v>
      </c>
      <c r="BI210" s="166">
        <f t="shared" si="48"/>
        <v>0</v>
      </c>
      <c r="BJ210" s="14" t="s">
        <v>81</v>
      </c>
      <c r="BK210" s="166">
        <f t="shared" si="49"/>
        <v>0</v>
      </c>
      <c r="BL210" s="14" t="s">
        <v>93</v>
      </c>
      <c r="BM210" s="165" t="s">
        <v>392</v>
      </c>
    </row>
    <row r="211" spans="1:65" s="2" customFormat="1" ht="24.2" customHeight="1">
      <c r="A211" s="29"/>
      <c r="B211" s="152"/>
      <c r="C211" s="153" t="s">
        <v>393</v>
      </c>
      <c r="D211" s="153" t="s">
        <v>164</v>
      </c>
      <c r="E211" s="154" t="s">
        <v>394</v>
      </c>
      <c r="F211" s="155" t="s">
        <v>395</v>
      </c>
      <c r="G211" s="156" t="s">
        <v>223</v>
      </c>
      <c r="H211" s="157">
        <v>199.60499999999999</v>
      </c>
      <c r="I211" s="158"/>
      <c r="J211" s="159">
        <f t="shared" si="40"/>
        <v>0</v>
      </c>
      <c r="K211" s="160"/>
      <c r="L211" s="30"/>
      <c r="M211" s="161" t="s">
        <v>1</v>
      </c>
      <c r="N211" s="162" t="s">
        <v>38</v>
      </c>
      <c r="O211" s="58"/>
      <c r="P211" s="163">
        <f t="shared" si="41"/>
        <v>0</v>
      </c>
      <c r="Q211" s="163">
        <v>2.3000000000000001E-4</v>
      </c>
      <c r="R211" s="163">
        <f t="shared" si="42"/>
        <v>4.5909149999999996E-2</v>
      </c>
      <c r="S211" s="163">
        <v>0</v>
      </c>
      <c r="T211" s="164">
        <f t="shared" si="4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93</v>
      </c>
      <c r="AT211" s="165" t="s">
        <v>164</v>
      </c>
      <c r="AU211" s="165" t="s">
        <v>81</v>
      </c>
      <c r="AY211" s="14" t="s">
        <v>162</v>
      </c>
      <c r="BE211" s="166">
        <f t="shared" si="44"/>
        <v>0</v>
      </c>
      <c r="BF211" s="166">
        <f t="shared" si="45"/>
        <v>0</v>
      </c>
      <c r="BG211" s="166">
        <f t="shared" si="46"/>
        <v>0</v>
      </c>
      <c r="BH211" s="166">
        <f t="shared" si="47"/>
        <v>0</v>
      </c>
      <c r="BI211" s="166">
        <f t="shared" si="48"/>
        <v>0</v>
      </c>
      <c r="BJ211" s="14" t="s">
        <v>81</v>
      </c>
      <c r="BK211" s="166">
        <f t="shared" si="49"/>
        <v>0</v>
      </c>
      <c r="BL211" s="14" t="s">
        <v>93</v>
      </c>
      <c r="BM211" s="165" t="s">
        <v>396</v>
      </c>
    </row>
    <row r="212" spans="1:65" s="2" customFormat="1" ht="24.2" customHeight="1">
      <c r="A212" s="29"/>
      <c r="B212" s="152"/>
      <c r="C212" s="153" t="s">
        <v>397</v>
      </c>
      <c r="D212" s="153" t="s">
        <v>164</v>
      </c>
      <c r="E212" s="154" t="s">
        <v>398</v>
      </c>
      <c r="F212" s="155" t="s">
        <v>399</v>
      </c>
      <c r="G212" s="156" t="s">
        <v>223</v>
      </c>
      <c r="H212" s="157">
        <v>158.44499999999999</v>
      </c>
      <c r="I212" s="158"/>
      <c r="J212" s="159">
        <f t="shared" si="40"/>
        <v>0</v>
      </c>
      <c r="K212" s="160"/>
      <c r="L212" s="30"/>
      <c r="M212" s="161" t="s">
        <v>1</v>
      </c>
      <c r="N212" s="162" t="s">
        <v>38</v>
      </c>
      <c r="O212" s="58"/>
      <c r="P212" s="163">
        <f t="shared" si="41"/>
        <v>0</v>
      </c>
      <c r="Q212" s="163">
        <v>2.9199999999999999E-3</v>
      </c>
      <c r="R212" s="163">
        <f t="shared" si="42"/>
        <v>0.46265939999999994</v>
      </c>
      <c r="S212" s="163">
        <v>0</v>
      </c>
      <c r="T212" s="164">
        <f t="shared" si="4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93</v>
      </c>
      <c r="AT212" s="165" t="s">
        <v>164</v>
      </c>
      <c r="AU212" s="165" t="s">
        <v>81</v>
      </c>
      <c r="AY212" s="14" t="s">
        <v>162</v>
      </c>
      <c r="BE212" s="166">
        <f t="shared" si="44"/>
        <v>0</v>
      </c>
      <c r="BF212" s="166">
        <f t="shared" si="45"/>
        <v>0</v>
      </c>
      <c r="BG212" s="166">
        <f t="shared" si="46"/>
        <v>0</v>
      </c>
      <c r="BH212" s="166">
        <f t="shared" si="47"/>
        <v>0</v>
      </c>
      <c r="BI212" s="166">
        <f t="shared" si="48"/>
        <v>0</v>
      </c>
      <c r="BJ212" s="14" t="s">
        <v>81</v>
      </c>
      <c r="BK212" s="166">
        <f t="shared" si="49"/>
        <v>0</v>
      </c>
      <c r="BL212" s="14" t="s">
        <v>93</v>
      </c>
      <c r="BM212" s="165" t="s">
        <v>400</v>
      </c>
    </row>
    <row r="213" spans="1:65" s="2" customFormat="1" ht="16.5" customHeight="1">
      <c r="A213" s="29"/>
      <c r="B213" s="152"/>
      <c r="C213" s="153" t="s">
        <v>401</v>
      </c>
      <c r="D213" s="153" t="s">
        <v>164</v>
      </c>
      <c r="E213" s="154" t="s">
        <v>402</v>
      </c>
      <c r="F213" s="155" t="s">
        <v>403</v>
      </c>
      <c r="G213" s="156" t="s">
        <v>223</v>
      </c>
      <c r="H213" s="157">
        <v>41.16</v>
      </c>
      <c r="I213" s="158"/>
      <c r="J213" s="159">
        <f t="shared" si="40"/>
        <v>0</v>
      </c>
      <c r="K213" s="160"/>
      <c r="L213" s="30"/>
      <c r="M213" s="161" t="s">
        <v>1</v>
      </c>
      <c r="N213" s="162" t="s">
        <v>38</v>
      </c>
      <c r="O213" s="58"/>
      <c r="P213" s="163">
        <f t="shared" si="41"/>
        <v>0</v>
      </c>
      <c r="Q213" s="163">
        <v>4.1599999999999996E-3</v>
      </c>
      <c r="R213" s="163">
        <f t="shared" si="42"/>
        <v>0.17122559999999998</v>
      </c>
      <c r="S213" s="163">
        <v>0</v>
      </c>
      <c r="T213" s="164">
        <f t="shared" si="4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5" t="s">
        <v>93</v>
      </c>
      <c r="AT213" s="165" t="s">
        <v>164</v>
      </c>
      <c r="AU213" s="165" t="s">
        <v>81</v>
      </c>
      <c r="AY213" s="14" t="s">
        <v>162</v>
      </c>
      <c r="BE213" s="166">
        <f t="shared" si="44"/>
        <v>0</v>
      </c>
      <c r="BF213" s="166">
        <f t="shared" si="45"/>
        <v>0</v>
      </c>
      <c r="BG213" s="166">
        <f t="shared" si="46"/>
        <v>0</v>
      </c>
      <c r="BH213" s="166">
        <f t="shared" si="47"/>
        <v>0</v>
      </c>
      <c r="BI213" s="166">
        <f t="shared" si="48"/>
        <v>0</v>
      </c>
      <c r="BJ213" s="14" t="s">
        <v>81</v>
      </c>
      <c r="BK213" s="166">
        <f t="shared" si="49"/>
        <v>0</v>
      </c>
      <c r="BL213" s="14" t="s">
        <v>93</v>
      </c>
      <c r="BM213" s="165" t="s">
        <v>404</v>
      </c>
    </row>
    <row r="214" spans="1:65" s="2" customFormat="1" ht="33" customHeight="1">
      <c r="A214" s="29"/>
      <c r="B214" s="152"/>
      <c r="C214" s="153" t="s">
        <v>405</v>
      </c>
      <c r="D214" s="153" t="s">
        <v>164</v>
      </c>
      <c r="E214" s="154" t="s">
        <v>406</v>
      </c>
      <c r="F214" s="155" t="s">
        <v>407</v>
      </c>
      <c r="G214" s="156" t="s">
        <v>223</v>
      </c>
      <c r="H214" s="157">
        <v>478.8</v>
      </c>
      <c r="I214" s="158"/>
      <c r="J214" s="159">
        <f t="shared" si="40"/>
        <v>0</v>
      </c>
      <c r="K214" s="160"/>
      <c r="L214" s="30"/>
      <c r="M214" s="161" t="s">
        <v>1</v>
      </c>
      <c r="N214" s="162" t="s">
        <v>38</v>
      </c>
      <c r="O214" s="58"/>
      <c r="P214" s="163">
        <f t="shared" si="41"/>
        <v>0</v>
      </c>
      <c r="Q214" s="163">
        <v>4.5569999999999999E-2</v>
      </c>
      <c r="R214" s="163">
        <f t="shared" si="42"/>
        <v>21.818916000000002</v>
      </c>
      <c r="S214" s="163">
        <v>0</v>
      </c>
      <c r="T214" s="164">
        <f t="shared" si="4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65" t="s">
        <v>93</v>
      </c>
      <c r="AT214" s="165" t="s">
        <v>164</v>
      </c>
      <c r="AU214" s="165" t="s">
        <v>81</v>
      </c>
      <c r="AY214" s="14" t="s">
        <v>162</v>
      </c>
      <c r="BE214" s="166">
        <f t="shared" si="44"/>
        <v>0</v>
      </c>
      <c r="BF214" s="166">
        <f t="shared" si="45"/>
        <v>0</v>
      </c>
      <c r="BG214" s="166">
        <f t="shared" si="46"/>
        <v>0</v>
      </c>
      <c r="BH214" s="166">
        <f t="shared" si="47"/>
        <v>0</v>
      </c>
      <c r="BI214" s="166">
        <f t="shared" si="48"/>
        <v>0</v>
      </c>
      <c r="BJ214" s="14" t="s">
        <v>81</v>
      </c>
      <c r="BK214" s="166">
        <f t="shared" si="49"/>
        <v>0</v>
      </c>
      <c r="BL214" s="14" t="s">
        <v>93</v>
      </c>
      <c r="BM214" s="165" t="s">
        <v>408</v>
      </c>
    </row>
    <row r="215" spans="1:65" s="2" customFormat="1" ht="24.2" customHeight="1">
      <c r="A215" s="29"/>
      <c r="B215" s="152"/>
      <c r="C215" s="153" t="s">
        <v>409</v>
      </c>
      <c r="D215" s="153" t="s">
        <v>164</v>
      </c>
      <c r="E215" s="154" t="s">
        <v>410</v>
      </c>
      <c r="F215" s="155" t="s">
        <v>411</v>
      </c>
      <c r="G215" s="156" t="s">
        <v>223</v>
      </c>
      <c r="H215" s="157">
        <v>41.16</v>
      </c>
      <c r="I215" s="158"/>
      <c r="J215" s="159">
        <f t="shared" si="40"/>
        <v>0</v>
      </c>
      <c r="K215" s="160"/>
      <c r="L215" s="30"/>
      <c r="M215" s="161" t="s">
        <v>1</v>
      </c>
      <c r="N215" s="162" t="s">
        <v>38</v>
      </c>
      <c r="O215" s="58"/>
      <c r="P215" s="163">
        <f t="shared" si="41"/>
        <v>0</v>
      </c>
      <c r="Q215" s="163">
        <v>1.299E-2</v>
      </c>
      <c r="R215" s="163">
        <f t="shared" si="42"/>
        <v>0.53466839999999993</v>
      </c>
      <c r="S215" s="163">
        <v>0</v>
      </c>
      <c r="T215" s="164">
        <f t="shared" si="4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65" t="s">
        <v>93</v>
      </c>
      <c r="AT215" s="165" t="s">
        <v>164</v>
      </c>
      <c r="AU215" s="165" t="s">
        <v>81</v>
      </c>
      <c r="AY215" s="14" t="s">
        <v>162</v>
      </c>
      <c r="BE215" s="166">
        <f t="shared" si="44"/>
        <v>0</v>
      </c>
      <c r="BF215" s="166">
        <f t="shared" si="45"/>
        <v>0</v>
      </c>
      <c r="BG215" s="166">
        <f t="shared" si="46"/>
        <v>0</v>
      </c>
      <c r="BH215" s="166">
        <f t="shared" si="47"/>
        <v>0</v>
      </c>
      <c r="BI215" s="166">
        <f t="shared" si="48"/>
        <v>0</v>
      </c>
      <c r="BJ215" s="14" t="s">
        <v>81</v>
      </c>
      <c r="BK215" s="166">
        <f t="shared" si="49"/>
        <v>0</v>
      </c>
      <c r="BL215" s="14" t="s">
        <v>93</v>
      </c>
      <c r="BM215" s="165" t="s">
        <v>412</v>
      </c>
    </row>
    <row r="216" spans="1:65" s="2" customFormat="1" ht="16.5" customHeight="1">
      <c r="A216" s="29"/>
      <c r="B216" s="152"/>
      <c r="C216" s="153" t="s">
        <v>413</v>
      </c>
      <c r="D216" s="153" t="s">
        <v>164</v>
      </c>
      <c r="E216" s="154" t="s">
        <v>414</v>
      </c>
      <c r="F216" s="155" t="s">
        <v>415</v>
      </c>
      <c r="G216" s="156" t="s">
        <v>223</v>
      </c>
      <c r="H216" s="157">
        <v>148.77500000000001</v>
      </c>
      <c r="I216" s="158"/>
      <c r="J216" s="159">
        <f t="shared" si="40"/>
        <v>0</v>
      </c>
      <c r="K216" s="160"/>
      <c r="L216" s="30"/>
      <c r="M216" s="161" t="s">
        <v>1</v>
      </c>
      <c r="N216" s="162" t="s">
        <v>38</v>
      </c>
      <c r="O216" s="58"/>
      <c r="P216" s="163">
        <f t="shared" si="41"/>
        <v>0</v>
      </c>
      <c r="Q216" s="163">
        <v>2.3939999999999999E-2</v>
      </c>
      <c r="R216" s="163">
        <f t="shared" si="42"/>
        <v>3.5616734999999999</v>
      </c>
      <c r="S216" s="163">
        <v>0</v>
      </c>
      <c r="T216" s="164">
        <f t="shared" si="4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65" t="s">
        <v>93</v>
      </c>
      <c r="AT216" s="165" t="s">
        <v>164</v>
      </c>
      <c r="AU216" s="165" t="s">
        <v>81</v>
      </c>
      <c r="AY216" s="14" t="s">
        <v>162</v>
      </c>
      <c r="BE216" s="166">
        <f t="shared" si="44"/>
        <v>0</v>
      </c>
      <c r="BF216" s="166">
        <f t="shared" si="45"/>
        <v>0</v>
      </c>
      <c r="BG216" s="166">
        <f t="shared" si="46"/>
        <v>0</v>
      </c>
      <c r="BH216" s="166">
        <f t="shared" si="47"/>
        <v>0</v>
      </c>
      <c r="BI216" s="166">
        <f t="shared" si="48"/>
        <v>0</v>
      </c>
      <c r="BJ216" s="14" t="s">
        <v>81</v>
      </c>
      <c r="BK216" s="166">
        <f t="shared" si="49"/>
        <v>0</v>
      </c>
      <c r="BL216" s="14" t="s">
        <v>93</v>
      </c>
      <c r="BM216" s="165" t="s">
        <v>416</v>
      </c>
    </row>
    <row r="217" spans="1:65" s="2" customFormat="1" ht="21.75" customHeight="1">
      <c r="A217" s="29"/>
      <c r="B217" s="152"/>
      <c r="C217" s="153" t="s">
        <v>417</v>
      </c>
      <c r="D217" s="153" t="s">
        <v>164</v>
      </c>
      <c r="E217" s="154" t="s">
        <v>418</v>
      </c>
      <c r="F217" s="155" t="s">
        <v>419</v>
      </c>
      <c r="G217" s="156" t="s">
        <v>223</v>
      </c>
      <c r="H217" s="157">
        <v>7.3079999999999998</v>
      </c>
      <c r="I217" s="158"/>
      <c r="J217" s="159">
        <f t="shared" si="40"/>
        <v>0</v>
      </c>
      <c r="K217" s="160"/>
      <c r="L217" s="30"/>
      <c r="M217" s="161" t="s">
        <v>1</v>
      </c>
      <c r="N217" s="162" t="s">
        <v>38</v>
      </c>
      <c r="O217" s="58"/>
      <c r="P217" s="163">
        <f t="shared" si="41"/>
        <v>0</v>
      </c>
      <c r="Q217" s="163">
        <v>1.504E-2</v>
      </c>
      <c r="R217" s="163">
        <f t="shared" si="42"/>
        <v>0.10991231999999999</v>
      </c>
      <c r="S217" s="163">
        <v>0</v>
      </c>
      <c r="T217" s="164">
        <f t="shared" si="4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5" t="s">
        <v>93</v>
      </c>
      <c r="AT217" s="165" t="s">
        <v>164</v>
      </c>
      <c r="AU217" s="165" t="s">
        <v>81</v>
      </c>
      <c r="AY217" s="14" t="s">
        <v>162</v>
      </c>
      <c r="BE217" s="166">
        <f t="shared" si="44"/>
        <v>0</v>
      </c>
      <c r="BF217" s="166">
        <f t="shared" si="45"/>
        <v>0</v>
      </c>
      <c r="BG217" s="166">
        <f t="shared" si="46"/>
        <v>0</v>
      </c>
      <c r="BH217" s="166">
        <f t="shared" si="47"/>
        <v>0</v>
      </c>
      <c r="BI217" s="166">
        <f t="shared" si="48"/>
        <v>0</v>
      </c>
      <c r="BJ217" s="14" t="s">
        <v>81</v>
      </c>
      <c r="BK217" s="166">
        <f t="shared" si="49"/>
        <v>0</v>
      </c>
      <c r="BL217" s="14" t="s">
        <v>93</v>
      </c>
      <c r="BM217" s="165" t="s">
        <v>420</v>
      </c>
    </row>
    <row r="218" spans="1:65" s="2" customFormat="1" ht="37.9" customHeight="1">
      <c r="A218" s="29"/>
      <c r="B218" s="152"/>
      <c r="C218" s="153" t="s">
        <v>421</v>
      </c>
      <c r="D218" s="153" t="s">
        <v>164</v>
      </c>
      <c r="E218" s="154" t="s">
        <v>422</v>
      </c>
      <c r="F218" s="155" t="s">
        <v>423</v>
      </c>
      <c r="G218" s="156" t="s">
        <v>223</v>
      </c>
      <c r="H218" s="157">
        <v>275.39999999999998</v>
      </c>
      <c r="I218" s="158"/>
      <c r="J218" s="159">
        <f t="shared" si="40"/>
        <v>0</v>
      </c>
      <c r="K218" s="160"/>
      <c r="L218" s="30"/>
      <c r="M218" s="161" t="s">
        <v>1</v>
      </c>
      <c r="N218" s="162" t="s">
        <v>38</v>
      </c>
      <c r="O218" s="58"/>
      <c r="P218" s="163">
        <f t="shared" si="41"/>
        <v>0</v>
      </c>
      <c r="Q218" s="163">
        <v>6.2700000000000004E-3</v>
      </c>
      <c r="R218" s="163">
        <f t="shared" si="42"/>
        <v>1.726758</v>
      </c>
      <c r="S218" s="163">
        <v>0</v>
      </c>
      <c r="T218" s="164">
        <f t="shared" si="4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5" t="s">
        <v>93</v>
      </c>
      <c r="AT218" s="165" t="s">
        <v>164</v>
      </c>
      <c r="AU218" s="165" t="s">
        <v>81</v>
      </c>
      <c r="AY218" s="14" t="s">
        <v>162</v>
      </c>
      <c r="BE218" s="166">
        <f t="shared" si="44"/>
        <v>0</v>
      </c>
      <c r="BF218" s="166">
        <f t="shared" si="45"/>
        <v>0</v>
      </c>
      <c r="BG218" s="166">
        <f t="shared" si="46"/>
        <v>0</v>
      </c>
      <c r="BH218" s="166">
        <f t="shared" si="47"/>
        <v>0</v>
      </c>
      <c r="BI218" s="166">
        <f t="shared" si="48"/>
        <v>0</v>
      </c>
      <c r="BJ218" s="14" t="s">
        <v>81</v>
      </c>
      <c r="BK218" s="166">
        <f t="shared" si="49"/>
        <v>0</v>
      </c>
      <c r="BL218" s="14" t="s">
        <v>93</v>
      </c>
      <c r="BM218" s="165" t="s">
        <v>424</v>
      </c>
    </row>
    <row r="219" spans="1:65" s="2" customFormat="1" ht="16.5" customHeight="1">
      <c r="A219" s="29"/>
      <c r="B219" s="152"/>
      <c r="C219" s="153" t="s">
        <v>425</v>
      </c>
      <c r="D219" s="153" t="s">
        <v>164</v>
      </c>
      <c r="E219" s="154" t="s">
        <v>426</v>
      </c>
      <c r="F219" s="155" t="s">
        <v>427</v>
      </c>
      <c r="G219" s="156" t="s">
        <v>223</v>
      </c>
      <c r="H219" s="157">
        <v>275.39999999999998</v>
      </c>
      <c r="I219" s="158"/>
      <c r="J219" s="159">
        <f t="shared" si="40"/>
        <v>0</v>
      </c>
      <c r="K219" s="160"/>
      <c r="L219" s="30"/>
      <c r="M219" s="161" t="s">
        <v>1</v>
      </c>
      <c r="N219" s="162" t="s">
        <v>38</v>
      </c>
      <c r="O219" s="58"/>
      <c r="P219" s="163">
        <f t="shared" si="41"/>
        <v>0</v>
      </c>
      <c r="Q219" s="163">
        <v>0.16633999999999999</v>
      </c>
      <c r="R219" s="163">
        <f t="shared" si="42"/>
        <v>45.81003599999999</v>
      </c>
      <c r="S219" s="163">
        <v>0</v>
      </c>
      <c r="T219" s="164">
        <f t="shared" si="4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65" t="s">
        <v>93</v>
      </c>
      <c r="AT219" s="165" t="s">
        <v>164</v>
      </c>
      <c r="AU219" s="165" t="s">
        <v>81</v>
      </c>
      <c r="AY219" s="14" t="s">
        <v>162</v>
      </c>
      <c r="BE219" s="166">
        <f t="shared" si="44"/>
        <v>0</v>
      </c>
      <c r="BF219" s="166">
        <f t="shared" si="45"/>
        <v>0</v>
      </c>
      <c r="BG219" s="166">
        <f t="shared" si="46"/>
        <v>0</v>
      </c>
      <c r="BH219" s="166">
        <f t="shared" si="47"/>
        <v>0</v>
      </c>
      <c r="BI219" s="166">
        <f t="shared" si="48"/>
        <v>0</v>
      </c>
      <c r="BJ219" s="14" t="s">
        <v>81</v>
      </c>
      <c r="BK219" s="166">
        <f t="shared" si="49"/>
        <v>0</v>
      </c>
      <c r="BL219" s="14" t="s">
        <v>93</v>
      </c>
      <c r="BM219" s="165" t="s">
        <v>428</v>
      </c>
    </row>
    <row r="220" spans="1:65" s="2" customFormat="1" ht="24.2" customHeight="1">
      <c r="A220" s="29"/>
      <c r="B220" s="152"/>
      <c r="C220" s="153" t="s">
        <v>429</v>
      </c>
      <c r="D220" s="153" t="s">
        <v>164</v>
      </c>
      <c r="E220" s="154" t="s">
        <v>430</v>
      </c>
      <c r="F220" s="155" t="s">
        <v>431</v>
      </c>
      <c r="G220" s="156" t="s">
        <v>206</v>
      </c>
      <c r="H220" s="157">
        <v>15</v>
      </c>
      <c r="I220" s="158"/>
      <c r="J220" s="159">
        <f t="shared" si="40"/>
        <v>0</v>
      </c>
      <c r="K220" s="160"/>
      <c r="L220" s="30"/>
      <c r="M220" s="161" t="s">
        <v>1</v>
      </c>
      <c r="N220" s="162" t="s">
        <v>38</v>
      </c>
      <c r="O220" s="58"/>
      <c r="P220" s="163">
        <f t="shared" si="41"/>
        <v>0</v>
      </c>
      <c r="Q220" s="163">
        <v>1.7500000000000002E-2</v>
      </c>
      <c r="R220" s="163">
        <f t="shared" si="42"/>
        <v>0.26250000000000001</v>
      </c>
      <c r="S220" s="163">
        <v>0</v>
      </c>
      <c r="T220" s="164">
        <f t="shared" si="4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5" t="s">
        <v>93</v>
      </c>
      <c r="AT220" s="165" t="s">
        <v>164</v>
      </c>
      <c r="AU220" s="165" t="s">
        <v>81</v>
      </c>
      <c r="AY220" s="14" t="s">
        <v>162</v>
      </c>
      <c r="BE220" s="166">
        <f t="shared" si="44"/>
        <v>0</v>
      </c>
      <c r="BF220" s="166">
        <f t="shared" si="45"/>
        <v>0</v>
      </c>
      <c r="BG220" s="166">
        <f t="shared" si="46"/>
        <v>0</v>
      </c>
      <c r="BH220" s="166">
        <f t="shared" si="47"/>
        <v>0</v>
      </c>
      <c r="BI220" s="166">
        <f t="shared" si="48"/>
        <v>0</v>
      </c>
      <c r="BJ220" s="14" t="s">
        <v>81</v>
      </c>
      <c r="BK220" s="166">
        <f t="shared" si="49"/>
        <v>0</v>
      </c>
      <c r="BL220" s="14" t="s">
        <v>93</v>
      </c>
      <c r="BM220" s="165" t="s">
        <v>432</v>
      </c>
    </row>
    <row r="221" spans="1:65" s="2" customFormat="1" ht="21.75" customHeight="1">
      <c r="A221" s="29"/>
      <c r="B221" s="152"/>
      <c r="C221" s="167" t="s">
        <v>433</v>
      </c>
      <c r="D221" s="167" t="s">
        <v>359</v>
      </c>
      <c r="E221" s="168" t="s">
        <v>434</v>
      </c>
      <c r="F221" s="169" t="s">
        <v>435</v>
      </c>
      <c r="G221" s="170" t="s">
        <v>206</v>
      </c>
      <c r="H221" s="171">
        <v>6</v>
      </c>
      <c r="I221" s="172"/>
      <c r="J221" s="173">
        <f t="shared" si="40"/>
        <v>0</v>
      </c>
      <c r="K221" s="174"/>
      <c r="L221" s="175"/>
      <c r="M221" s="176" t="s">
        <v>1</v>
      </c>
      <c r="N221" s="177" t="s">
        <v>38</v>
      </c>
      <c r="O221" s="58"/>
      <c r="P221" s="163">
        <f t="shared" si="41"/>
        <v>0</v>
      </c>
      <c r="Q221" s="163">
        <v>1.4E-2</v>
      </c>
      <c r="R221" s="163">
        <f t="shared" si="42"/>
        <v>8.4000000000000005E-2</v>
      </c>
      <c r="S221" s="163">
        <v>0</v>
      </c>
      <c r="T221" s="164">
        <f t="shared" si="4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65" t="s">
        <v>106</v>
      </c>
      <c r="AT221" s="165" t="s">
        <v>359</v>
      </c>
      <c r="AU221" s="165" t="s">
        <v>81</v>
      </c>
      <c r="AY221" s="14" t="s">
        <v>162</v>
      </c>
      <c r="BE221" s="166">
        <f t="shared" si="44"/>
        <v>0</v>
      </c>
      <c r="BF221" s="166">
        <f t="shared" si="45"/>
        <v>0</v>
      </c>
      <c r="BG221" s="166">
        <f t="shared" si="46"/>
        <v>0</v>
      </c>
      <c r="BH221" s="166">
        <f t="shared" si="47"/>
        <v>0</v>
      </c>
      <c r="BI221" s="166">
        <f t="shared" si="48"/>
        <v>0</v>
      </c>
      <c r="BJ221" s="14" t="s">
        <v>81</v>
      </c>
      <c r="BK221" s="166">
        <f t="shared" si="49"/>
        <v>0</v>
      </c>
      <c r="BL221" s="14" t="s">
        <v>93</v>
      </c>
      <c r="BM221" s="165" t="s">
        <v>436</v>
      </c>
    </row>
    <row r="222" spans="1:65" s="2" customFormat="1" ht="21.75" customHeight="1">
      <c r="A222" s="29"/>
      <c r="B222" s="152"/>
      <c r="C222" s="167" t="s">
        <v>437</v>
      </c>
      <c r="D222" s="167" t="s">
        <v>359</v>
      </c>
      <c r="E222" s="168" t="s">
        <v>438</v>
      </c>
      <c r="F222" s="169" t="s">
        <v>439</v>
      </c>
      <c r="G222" s="170" t="s">
        <v>206</v>
      </c>
      <c r="H222" s="171">
        <v>3</v>
      </c>
      <c r="I222" s="172"/>
      <c r="J222" s="173">
        <f t="shared" si="40"/>
        <v>0</v>
      </c>
      <c r="K222" s="174"/>
      <c r="L222" s="175"/>
      <c r="M222" s="176" t="s">
        <v>1</v>
      </c>
      <c r="N222" s="177" t="s">
        <v>38</v>
      </c>
      <c r="O222" s="58"/>
      <c r="P222" s="163">
        <f t="shared" si="41"/>
        <v>0</v>
      </c>
      <c r="Q222" s="163">
        <v>1.43E-2</v>
      </c>
      <c r="R222" s="163">
        <f t="shared" si="42"/>
        <v>4.2900000000000001E-2</v>
      </c>
      <c r="S222" s="163">
        <v>0</v>
      </c>
      <c r="T222" s="164">
        <f t="shared" si="43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65" t="s">
        <v>106</v>
      </c>
      <c r="AT222" s="165" t="s">
        <v>359</v>
      </c>
      <c r="AU222" s="165" t="s">
        <v>81</v>
      </c>
      <c r="AY222" s="14" t="s">
        <v>162</v>
      </c>
      <c r="BE222" s="166">
        <f t="shared" si="44"/>
        <v>0</v>
      </c>
      <c r="BF222" s="166">
        <f t="shared" si="45"/>
        <v>0</v>
      </c>
      <c r="BG222" s="166">
        <f t="shared" si="46"/>
        <v>0</v>
      </c>
      <c r="BH222" s="166">
        <f t="shared" si="47"/>
        <v>0</v>
      </c>
      <c r="BI222" s="166">
        <f t="shared" si="48"/>
        <v>0</v>
      </c>
      <c r="BJ222" s="14" t="s">
        <v>81</v>
      </c>
      <c r="BK222" s="166">
        <f t="shared" si="49"/>
        <v>0</v>
      </c>
      <c r="BL222" s="14" t="s">
        <v>93</v>
      </c>
      <c r="BM222" s="165" t="s">
        <v>440</v>
      </c>
    </row>
    <row r="223" spans="1:65" s="2" customFormat="1" ht="24.2" customHeight="1">
      <c r="A223" s="29"/>
      <c r="B223" s="152"/>
      <c r="C223" s="167" t="s">
        <v>441</v>
      </c>
      <c r="D223" s="167" t="s">
        <v>359</v>
      </c>
      <c r="E223" s="168" t="s">
        <v>442</v>
      </c>
      <c r="F223" s="169" t="s">
        <v>443</v>
      </c>
      <c r="G223" s="170" t="s">
        <v>206</v>
      </c>
      <c r="H223" s="171">
        <v>3</v>
      </c>
      <c r="I223" s="172"/>
      <c r="J223" s="173">
        <f t="shared" si="40"/>
        <v>0</v>
      </c>
      <c r="K223" s="174"/>
      <c r="L223" s="175"/>
      <c r="M223" s="176" t="s">
        <v>1</v>
      </c>
      <c r="N223" s="177" t="s">
        <v>38</v>
      </c>
      <c r="O223" s="58"/>
      <c r="P223" s="163">
        <f t="shared" si="41"/>
        <v>0</v>
      </c>
      <c r="Q223" s="163">
        <v>1.43E-2</v>
      </c>
      <c r="R223" s="163">
        <f t="shared" si="42"/>
        <v>4.2900000000000001E-2</v>
      </c>
      <c r="S223" s="163">
        <v>0</v>
      </c>
      <c r="T223" s="164">
        <f t="shared" si="4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65" t="s">
        <v>106</v>
      </c>
      <c r="AT223" s="165" t="s">
        <v>359</v>
      </c>
      <c r="AU223" s="165" t="s">
        <v>81</v>
      </c>
      <c r="AY223" s="14" t="s">
        <v>162</v>
      </c>
      <c r="BE223" s="166">
        <f t="shared" si="44"/>
        <v>0</v>
      </c>
      <c r="BF223" s="166">
        <f t="shared" si="45"/>
        <v>0</v>
      </c>
      <c r="BG223" s="166">
        <f t="shared" si="46"/>
        <v>0</v>
      </c>
      <c r="BH223" s="166">
        <f t="shared" si="47"/>
        <v>0</v>
      </c>
      <c r="BI223" s="166">
        <f t="shared" si="48"/>
        <v>0</v>
      </c>
      <c r="BJ223" s="14" t="s">
        <v>81</v>
      </c>
      <c r="BK223" s="166">
        <f t="shared" si="49"/>
        <v>0</v>
      </c>
      <c r="BL223" s="14" t="s">
        <v>93</v>
      </c>
      <c r="BM223" s="165" t="s">
        <v>444</v>
      </c>
    </row>
    <row r="224" spans="1:65" s="2" customFormat="1" ht="21.75" customHeight="1">
      <c r="A224" s="29"/>
      <c r="B224" s="152"/>
      <c r="C224" s="167" t="s">
        <v>445</v>
      </c>
      <c r="D224" s="167" t="s">
        <v>359</v>
      </c>
      <c r="E224" s="168" t="s">
        <v>446</v>
      </c>
      <c r="F224" s="169" t="s">
        <v>447</v>
      </c>
      <c r="G224" s="170" t="s">
        <v>206</v>
      </c>
      <c r="H224" s="171">
        <v>1</v>
      </c>
      <c r="I224" s="172"/>
      <c r="J224" s="173">
        <f t="shared" si="40"/>
        <v>0</v>
      </c>
      <c r="K224" s="174"/>
      <c r="L224" s="175"/>
      <c r="M224" s="176" t="s">
        <v>1</v>
      </c>
      <c r="N224" s="177" t="s">
        <v>38</v>
      </c>
      <c r="O224" s="58"/>
      <c r="P224" s="163">
        <f t="shared" si="41"/>
        <v>0</v>
      </c>
      <c r="Q224" s="163">
        <v>1.46E-2</v>
      </c>
      <c r="R224" s="163">
        <f t="shared" si="42"/>
        <v>1.46E-2</v>
      </c>
      <c r="S224" s="163">
        <v>0</v>
      </c>
      <c r="T224" s="164">
        <f t="shared" si="43"/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65" t="s">
        <v>106</v>
      </c>
      <c r="AT224" s="165" t="s">
        <v>359</v>
      </c>
      <c r="AU224" s="165" t="s">
        <v>81</v>
      </c>
      <c r="AY224" s="14" t="s">
        <v>162</v>
      </c>
      <c r="BE224" s="166">
        <f t="shared" si="44"/>
        <v>0</v>
      </c>
      <c r="BF224" s="166">
        <f t="shared" si="45"/>
        <v>0</v>
      </c>
      <c r="BG224" s="166">
        <f t="shared" si="46"/>
        <v>0</v>
      </c>
      <c r="BH224" s="166">
        <f t="shared" si="47"/>
        <v>0</v>
      </c>
      <c r="BI224" s="166">
        <f t="shared" si="48"/>
        <v>0</v>
      </c>
      <c r="BJ224" s="14" t="s">
        <v>81</v>
      </c>
      <c r="BK224" s="166">
        <f t="shared" si="49"/>
        <v>0</v>
      </c>
      <c r="BL224" s="14" t="s">
        <v>93</v>
      </c>
      <c r="BM224" s="165" t="s">
        <v>448</v>
      </c>
    </row>
    <row r="225" spans="1:65" s="2" customFormat="1" ht="21.75" customHeight="1">
      <c r="A225" s="29"/>
      <c r="B225" s="152"/>
      <c r="C225" s="167" t="s">
        <v>449</v>
      </c>
      <c r="D225" s="167" t="s">
        <v>359</v>
      </c>
      <c r="E225" s="168" t="s">
        <v>450</v>
      </c>
      <c r="F225" s="169" t="s">
        <v>451</v>
      </c>
      <c r="G225" s="170" t="s">
        <v>206</v>
      </c>
      <c r="H225" s="171">
        <v>1</v>
      </c>
      <c r="I225" s="172"/>
      <c r="J225" s="173">
        <f t="shared" si="40"/>
        <v>0</v>
      </c>
      <c r="K225" s="174"/>
      <c r="L225" s="175"/>
      <c r="M225" s="176" t="s">
        <v>1</v>
      </c>
      <c r="N225" s="177" t="s">
        <v>38</v>
      </c>
      <c r="O225" s="58"/>
      <c r="P225" s="163">
        <f t="shared" si="41"/>
        <v>0</v>
      </c>
      <c r="Q225" s="163">
        <v>1.55E-2</v>
      </c>
      <c r="R225" s="163">
        <f t="shared" si="42"/>
        <v>1.55E-2</v>
      </c>
      <c r="S225" s="163">
        <v>0</v>
      </c>
      <c r="T225" s="164">
        <f t="shared" si="4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65" t="s">
        <v>106</v>
      </c>
      <c r="AT225" s="165" t="s">
        <v>359</v>
      </c>
      <c r="AU225" s="165" t="s">
        <v>81</v>
      </c>
      <c r="AY225" s="14" t="s">
        <v>162</v>
      </c>
      <c r="BE225" s="166">
        <f t="shared" si="44"/>
        <v>0</v>
      </c>
      <c r="BF225" s="166">
        <f t="shared" si="45"/>
        <v>0</v>
      </c>
      <c r="BG225" s="166">
        <f t="shared" si="46"/>
        <v>0</v>
      </c>
      <c r="BH225" s="166">
        <f t="shared" si="47"/>
        <v>0</v>
      </c>
      <c r="BI225" s="166">
        <f t="shared" si="48"/>
        <v>0</v>
      </c>
      <c r="BJ225" s="14" t="s">
        <v>81</v>
      </c>
      <c r="BK225" s="166">
        <f t="shared" si="49"/>
        <v>0</v>
      </c>
      <c r="BL225" s="14" t="s">
        <v>93</v>
      </c>
      <c r="BM225" s="165" t="s">
        <v>452</v>
      </c>
    </row>
    <row r="226" spans="1:65" s="2" customFormat="1" ht="21.75" customHeight="1">
      <c r="A226" s="29"/>
      <c r="B226" s="152"/>
      <c r="C226" s="167" t="s">
        <v>453</v>
      </c>
      <c r="D226" s="167" t="s">
        <v>359</v>
      </c>
      <c r="E226" s="168" t="s">
        <v>454</v>
      </c>
      <c r="F226" s="169" t="s">
        <v>455</v>
      </c>
      <c r="G226" s="170" t="s">
        <v>206</v>
      </c>
      <c r="H226" s="171">
        <v>1</v>
      </c>
      <c r="I226" s="172"/>
      <c r="J226" s="173">
        <f t="shared" si="40"/>
        <v>0</v>
      </c>
      <c r="K226" s="174"/>
      <c r="L226" s="175"/>
      <c r="M226" s="176" t="s">
        <v>1</v>
      </c>
      <c r="N226" s="177" t="s">
        <v>38</v>
      </c>
      <c r="O226" s="58"/>
      <c r="P226" s="163">
        <f t="shared" si="41"/>
        <v>0</v>
      </c>
      <c r="Q226" s="163">
        <v>1.55E-2</v>
      </c>
      <c r="R226" s="163">
        <f t="shared" si="42"/>
        <v>1.55E-2</v>
      </c>
      <c r="S226" s="163">
        <v>0</v>
      </c>
      <c r="T226" s="164">
        <f t="shared" si="4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65" t="s">
        <v>106</v>
      </c>
      <c r="AT226" s="165" t="s">
        <v>359</v>
      </c>
      <c r="AU226" s="165" t="s">
        <v>81</v>
      </c>
      <c r="AY226" s="14" t="s">
        <v>162</v>
      </c>
      <c r="BE226" s="166">
        <f t="shared" si="44"/>
        <v>0</v>
      </c>
      <c r="BF226" s="166">
        <f t="shared" si="45"/>
        <v>0</v>
      </c>
      <c r="BG226" s="166">
        <f t="shared" si="46"/>
        <v>0</v>
      </c>
      <c r="BH226" s="166">
        <f t="shared" si="47"/>
        <v>0</v>
      </c>
      <c r="BI226" s="166">
        <f t="shared" si="48"/>
        <v>0</v>
      </c>
      <c r="BJ226" s="14" t="s">
        <v>81</v>
      </c>
      <c r="BK226" s="166">
        <f t="shared" si="49"/>
        <v>0</v>
      </c>
      <c r="BL226" s="14" t="s">
        <v>93</v>
      </c>
      <c r="BM226" s="165" t="s">
        <v>456</v>
      </c>
    </row>
    <row r="227" spans="1:65" s="12" customFormat="1" ht="22.9" customHeight="1">
      <c r="B227" s="139"/>
      <c r="D227" s="140" t="s">
        <v>71</v>
      </c>
      <c r="E227" s="150" t="s">
        <v>109</v>
      </c>
      <c r="F227" s="150" t="s">
        <v>457</v>
      </c>
      <c r="I227" s="142"/>
      <c r="J227" s="151">
        <f>BK227</f>
        <v>0</v>
      </c>
      <c r="L227" s="139"/>
      <c r="M227" s="144"/>
      <c r="N227" s="145"/>
      <c r="O227" s="145"/>
      <c r="P227" s="146">
        <f>SUM(P228:P236)</f>
        <v>0</v>
      </c>
      <c r="Q227" s="145"/>
      <c r="R227" s="146">
        <f>SUM(R228:R236)</f>
        <v>13.387022029999999</v>
      </c>
      <c r="S227" s="145"/>
      <c r="T227" s="147">
        <f>SUM(T228:T236)</f>
        <v>0</v>
      </c>
      <c r="AR227" s="140" t="s">
        <v>78</v>
      </c>
      <c r="AT227" s="148" t="s">
        <v>71</v>
      </c>
      <c r="AU227" s="148" t="s">
        <v>78</v>
      </c>
      <c r="AY227" s="140" t="s">
        <v>162</v>
      </c>
      <c r="BK227" s="149">
        <f>SUM(BK228:BK236)</f>
        <v>0</v>
      </c>
    </row>
    <row r="228" spans="1:65" s="2" customFormat="1" ht="33" customHeight="1">
      <c r="A228" s="29"/>
      <c r="B228" s="152"/>
      <c r="C228" s="153" t="s">
        <v>458</v>
      </c>
      <c r="D228" s="153" t="s">
        <v>164</v>
      </c>
      <c r="E228" s="154" t="s">
        <v>459</v>
      </c>
      <c r="F228" s="155" t="s">
        <v>460</v>
      </c>
      <c r="G228" s="156" t="s">
        <v>223</v>
      </c>
      <c r="H228" s="157">
        <v>271.68799999999999</v>
      </c>
      <c r="I228" s="158"/>
      <c r="J228" s="159">
        <f t="shared" ref="J228:J236" si="50">ROUND(I228*H228,2)</f>
        <v>0</v>
      </c>
      <c r="K228" s="160"/>
      <c r="L228" s="30"/>
      <c r="M228" s="161" t="s">
        <v>1</v>
      </c>
      <c r="N228" s="162" t="s">
        <v>38</v>
      </c>
      <c r="O228" s="58"/>
      <c r="P228" s="163">
        <f t="shared" ref="P228:P236" si="51">O228*H228</f>
        <v>0</v>
      </c>
      <c r="Q228" s="163">
        <v>2.572E-2</v>
      </c>
      <c r="R228" s="163">
        <f t="shared" ref="R228:R236" si="52">Q228*H228</f>
        <v>6.9878153599999999</v>
      </c>
      <c r="S228" s="163">
        <v>0</v>
      </c>
      <c r="T228" s="164">
        <f t="shared" ref="T228:T236" si="53">S228*H228</f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65" t="s">
        <v>93</v>
      </c>
      <c r="AT228" s="165" t="s">
        <v>164</v>
      </c>
      <c r="AU228" s="165" t="s">
        <v>81</v>
      </c>
      <c r="AY228" s="14" t="s">
        <v>162</v>
      </c>
      <c r="BE228" s="166">
        <f t="shared" ref="BE228:BE236" si="54">IF(N228="základná",J228,0)</f>
        <v>0</v>
      </c>
      <c r="BF228" s="166">
        <f t="shared" ref="BF228:BF236" si="55">IF(N228="znížená",J228,0)</f>
        <v>0</v>
      </c>
      <c r="BG228" s="166">
        <f t="shared" ref="BG228:BG236" si="56">IF(N228="zákl. prenesená",J228,0)</f>
        <v>0</v>
      </c>
      <c r="BH228" s="166">
        <f t="shared" ref="BH228:BH236" si="57">IF(N228="zníž. prenesená",J228,0)</f>
        <v>0</v>
      </c>
      <c r="BI228" s="166">
        <f t="shared" ref="BI228:BI236" si="58">IF(N228="nulová",J228,0)</f>
        <v>0</v>
      </c>
      <c r="BJ228" s="14" t="s">
        <v>81</v>
      </c>
      <c r="BK228" s="166">
        <f t="shared" ref="BK228:BK236" si="59">ROUND(I228*H228,2)</f>
        <v>0</v>
      </c>
      <c r="BL228" s="14" t="s">
        <v>93</v>
      </c>
      <c r="BM228" s="165" t="s">
        <v>461</v>
      </c>
    </row>
    <row r="229" spans="1:65" s="2" customFormat="1" ht="44.25" customHeight="1">
      <c r="A229" s="29"/>
      <c r="B229" s="152"/>
      <c r="C229" s="153" t="s">
        <v>462</v>
      </c>
      <c r="D229" s="153" t="s">
        <v>164</v>
      </c>
      <c r="E229" s="154" t="s">
        <v>463</v>
      </c>
      <c r="F229" s="155" t="s">
        <v>464</v>
      </c>
      <c r="G229" s="156" t="s">
        <v>223</v>
      </c>
      <c r="H229" s="157">
        <v>271.68799999999999</v>
      </c>
      <c r="I229" s="158"/>
      <c r="J229" s="159">
        <f t="shared" si="50"/>
        <v>0</v>
      </c>
      <c r="K229" s="160"/>
      <c r="L229" s="30"/>
      <c r="M229" s="161" t="s">
        <v>1</v>
      </c>
      <c r="N229" s="162" t="s">
        <v>38</v>
      </c>
      <c r="O229" s="58"/>
      <c r="P229" s="163">
        <f t="shared" si="51"/>
        <v>0</v>
      </c>
      <c r="Q229" s="163">
        <v>0</v>
      </c>
      <c r="R229" s="163">
        <f t="shared" si="52"/>
        <v>0</v>
      </c>
      <c r="S229" s="163">
        <v>0</v>
      </c>
      <c r="T229" s="164">
        <f t="shared" si="5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65" t="s">
        <v>93</v>
      </c>
      <c r="AT229" s="165" t="s">
        <v>164</v>
      </c>
      <c r="AU229" s="165" t="s">
        <v>81</v>
      </c>
      <c r="AY229" s="14" t="s">
        <v>162</v>
      </c>
      <c r="BE229" s="166">
        <f t="shared" si="54"/>
        <v>0</v>
      </c>
      <c r="BF229" s="166">
        <f t="shared" si="55"/>
        <v>0</v>
      </c>
      <c r="BG229" s="166">
        <f t="shared" si="56"/>
        <v>0</v>
      </c>
      <c r="BH229" s="166">
        <f t="shared" si="57"/>
        <v>0</v>
      </c>
      <c r="BI229" s="166">
        <f t="shared" si="58"/>
        <v>0</v>
      </c>
      <c r="BJ229" s="14" t="s">
        <v>81</v>
      </c>
      <c r="BK229" s="166">
        <f t="shared" si="59"/>
        <v>0</v>
      </c>
      <c r="BL229" s="14" t="s">
        <v>93</v>
      </c>
      <c r="BM229" s="165" t="s">
        <v>465</v>
      </c>
    </row>
    <row r="230" spans="1:65" s="2" customFormat="1" ht="33" customHeight="1">
      <c r="A230" s="29"/>
      <c r="B230" s="152"/>
      <c r="C230" s="153" t="s">
        <v>466</v>
      </c>
      <c r="D230" s="153" t="s">
        <v>164</v>
      </c>
      <c r="E230" s="154" t="s">
        <v>467</v>
      </c>
      <c r="F230" s="155" t="s">
        <v>468</v>
      </c>
      <c r="G230" s="156" t="s">
        <v>223</v>
      </c>
      <c r="H230" s="157">
        <v>271.68799999999999</v>
      </c>
      <c r="I230" s="158"/>
      <c r="J230" s="159">
        <f t="shared" si="50"/>
        <v>0</v>
      </c>
      <c r="K230" s="160"/>
      <c r="L230" s="30"/>
      <c r="M230" s="161" t="s">
        <v>1</v>
      </c>
      <c r="N230" s="162" t="s">
        <v>38</v>
      </c>
      <c r="O230" s="58"/>
      <c r="P230" s="163">
        <f t="shared" si="51"/>
        <v>0</v>
      </c>
      <c r="Q230" s="163">
        <v>2.1839999999999998E-2</v>
      </c>
      <c r="R230" s="163">
        <f t="shared" si="52"/>
        <v>5.9336659199999993</v>
      </c>
      <c r="S230" s="163">
        <v>0</v>
      </c>
      <c r="T230" s="164">
        <f t="shared" si="5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65" t="s">
        <v>93</v>
      </c>
      <c r="AT230" s="165" t="s">
        <v>164</v>
      </c>
      <c r="AU230" s="165" t="s">
        <v>81</v>
      </c>
      <c r="AY230" s="14" t="s">
        <v>162</v>
      </c>
      <c r="BE230" s="166">
        <f t="shared" si="54"/>
        <v>0</v>
      </c>
      <c r="BF230" s="166">
        <f t="shared" si="55"/>
        <v>0</v>
      </c>
      <c r="BG230" s="166">
        <f t="shared" si="56"/>
        <v>0</v>
      </c>
      <c r="BH230" s="166">
        <f t="shared" si="57"/>
        <v>0</v>
      </c>
      <c r="BI230" s="166">
        <f t="shared" si="58"/>
        <v>0</v>
      </c>
      <c r="BJ230" s="14" t="s">
        <v>81</v>
      </c>
      <c r="BK230" s="166">
        <f t="shared" si="59"/>
        <v>0</v>
      </c>
      <c r="BL230" s="14" t="s">
        <v>93</v>
      </c>
      <c r="BM230" s="165" t="s">
        <v>469</v>
      </c>
    </row>
    <row r="231" spans="1:65" s="2" customFormat="1" ht="24.2" customHeight="1">
      <c r="A231" s="29"/>
      <c r="B231" s="152"/>
      <c r="C231" s="153" t="s">
        <v>470</v>
      </c>
      <c r="D231" s="153" t="s">
        <v>164</v>
      </c>
      <c r="E231" s="154" t="s">
        <v>471</v>
      </c>
      <c r="F231" s="155" t="s">
        <v>472</v>
      </c>
      <c r="G231" s="156" t="s">
        <v>223</v>
      </c>
      <c r="H231" s="157">
        <v>275.39999999999998</v>
      </c>
      <c r="I231" s="158"/>
      <c r="J231" s="159">
        <f t="shared" si="50"/>
        <v>0</v>
      </c>
      <c r="K231" s="160"/>
      <c r="L231" s="30"/>
      <c r="M231" s="161" t="s">
        <v>1</v>
      </c>
      <c r="N231" s="162" t="s">
        <v>38</v>
      </c>
      <c r="O231" s="58"/>
      <c r="P231" s="163">
        <f t="shared" si="51"/>
        <v>0</v>
      </c>
      <c r="Q231" s="163">
        <v>1.5299999999999999E-3</v>
      </c>
      <c r="R231" s="163">
        <f t="shared" si="52"/>
        <v>0.42136199999999996</v>
      </c>
      <c r="S231" s="163">
        <v>0</v>
      </c>
      <c r="T231" s="164">
        <f t="shared" si="5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65" t="s">
        <v>93</v>
      </c>
      <c r="AT231" s="165" t="s">
        <v>164</v>
      </c>
      <c r="AU231" s="165" t="s">
        <v>81</v>
      </c>
      <c r="AY231" s="14" t="s">
        <v>162</v>
      </c>
      <c r="BE231" s="166">
        <f t="shared" si="54"/>
        <v>0</v>
      </c>
      <c r="BF231" s="166">
        <f t="shared" si="55"/>
        <v>0</v>
      </c>
      <c r="BG231" s="166">
        <f t="shared" si="56"/>
        <v>0</v>
      </c>
      <c r="BH231" s="166">
        <f t="shared" si="57"/>
        <v>0</v>
      </c>
      <c r="BI231" s="166">
        <f t="shared" si="58"/>
        <v>0</v>
      </c>
      <c r="BJ231" s="14" t="s">
        <v>81</v>
      </c>
      <c r="BK231" s="166">
        <f t="shared" si="59"/>
        <v>0</v>
      </c>
      <c r="BL231" s="14" t="s">
        <v>93</v>
      </c>
      <c r="BM231" s="165" t="s">
        <v>473</v>
      </c>
    </row>
    <row r="232" spans="1:65" s="2" customFormat="1" ht="24.2" customHeight="1">
      <c r="A232" s="29"/>
      <c r="B232" s="152"/>
      <c r="C232" s="153" t="s">
        <v>474</v>
      </c>
      <c r="D232" s="153" t="s">
        <v>164</v>
      </c>
      <c r="E232" s="154" t="s">
        <v>475</v>
      </c>
      <c r="F232" s="155" t="s">
        <v>476</v>
      </c>
      <c r="G232" s="156" t="s">
        <v>477</v>
      </c>
      <c r="H232" s="157">
        <v>109.34</v>
      </c>
      <c r="I232" s="158"/>
      <c r="J232" s="159">
        <f t="shared" si="50"/>
        <v>0</v>
      </c>
      <c r="K232" s="160"/>
      <c r="L232" s="30"/>
      <c r="M232" s="161" t="s">
        <v>1</v>
      </c>
      <c r="N232" s="162" t="s">
        <v>38</v>
      </c>
      <c r="O232" s="58"/>
      <c r="P232" s="163">
        <f t="shared" si="51"/>
        <v>0</v>
      </c>
      <c r="Q232" s="163">
        <v>1.2999999999999999E-4</v>
      </c>
      <c r="R232" s="163">
        <f t="shared" si="52"/>
        <v>1.42142E-2</v>
      </c>
      <c r="S232" s="163">
        <v>0</v>
      </c>
      <c r="T232" s="164">
        <f t="shared" si="5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65" t="s">
        <v>93</v>
      </c>
      <c r="AT232" s="165" t="s">
        <v>164</v>
      </c>
      <c r="AU232" s="165" t="s">
        <v>81</v>
      </c>
      <c r="AY232" s="14" t="s">
        <v>162</v>
      </c>
      <c r="BE232" s="166">
        <f t="shared" si="54"/>
        <v>0</v>
      </c>
      <c r="BF232" s="166">
        <f t="shared" si="55"/>
        <v>0</v>
      </c>
      <c r="BG232" s="166">
        <f t="shared" si="56"/>
        <v>0</v>
      </c>
      <c r="BH232" s="166">
        <f t="shared" si="57"/>
        <v>0</v>
      </c>
      <c r="BI232" s="166">
        <f t="shared" si="58"/>
        <v>0</v>
      </c>
      <c r="BJ232" s="14" t="s">
        <v>81</v>
      </c>
      <c r="BK232" s="166">
        <f t="shared" si="59"/>
        <v>0</v>
      </c>
      <c r="BL232" s="14" t="s">
        <v>93</v>
      </c>
      <c r="BM232" s="165" t="s">
        <v>478</v>
      </c>
    </row>
    <row r="233" spans="1:65" s="2" customFormat="1" ht="16.5" customHeight="1">
      <c r="A233" s="29"/>
      <c r="B233" s="152"/>
      <c r="C233" s="153" t="s">
        <v>479</v>
      </c>
      <c r="D233" s="153" t="s">
        <v>164</v>
      </c>
      <c r="E233" s="154" t="s">
        <v>480</v>
      </c>
      <c r="F233" s="155" t="s">
        <v>481</v>
      </c>
      <c r="G233" s="156" t="s">
        <v>477</v>
      </c>
      <c r="H233" s="157">
        <v>49.335000000000001</v>
      </c>
      <c r="I233" s="158"/>
      <c r="J233" s="159">
        <f t="shared" si="50"/>
        <v>0</v>
      </c>
      <c r="K233" s="160"/>
      <c r="L233" s="30"/>
      <c r="M233" s="161" t="s">
        <v>1</v>
      </c>
      <c r="N233" s="162" t="s">
        <v>38</v>
      </c>
      <c r="O233" s="58"/>
      <c r="P233" s="163">
        <f t="shared" si="51"/>
        <v>0</v>
      </c>
      <c r="Q233" s="163">
        <v>2.9E-4</v>
      </c>
      <c r="R233" s="163">
        <f t="shared" si="52"/>
        <v>1.4307150000000001E-2</v>
      </c>
      <c r="S233" s="163">
        <v>0</v>
      </c>
      <c r="T233" s="164">
        <f t="shared" si="5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65" t="s">
        <v>93</v>
      </c>
      <c r="AT233" s="165" t="s">
        <v>164</v>
      </c>
      <c r="AU233" s="165" t="s">
        <v>81</v>
      </c>
      <c r="AY233" s="14" t="s">
        <v>162</v>
      </c>
      <c r="BE233" s="166">
        <f t="shared" si="54"/>
        <v>0</v>
      </c>
      <c r="BF233" s="166">
        <f t="shared" si="55"/>
        <v>0</v>
      </c>
      <c r="BG233" s="166">
        <f t="shared" si="56"/>
        <v>0</v>
      </c>
      <c r="BH233" s="166">
        <f t="shared" si="57"/>
        <v>0</v>
      </c>
      <c r="BI233" s="166">
        <f t="shared" si="58"/>
        <v>0</v>
      </c>
      <c r="BJ233" s="14" t="s">
        <v>81</v>
      </c>
      <c r="BK233" s="166">
        <f t="shared" si="59"/>
        <v>0</v>
      </c>
      <c r="BL233" s="14" t="s">
        <v>93</v>
      </c>
      <c r="BM233" s="165" t="s">
        <v>482</v>
      </c>
    </row>
    <row r="234" spans="1:65" s="2" customFormat="1" ht="16.5" customHeight="1">
      <c r="A234" s="29"/>
      <c r="B234" s="152"/>
      <c r="C234" s="153" t="s">
        <v>483</v>
      </c>
      <c r="D234" s="153" t="s">
        <v>164</v>
      </c>
      <c r="E234" s="154" t="s">
        <v>484</v>
      </c>
      <c r="F234" s="155" t="s">
        <v>485</v>
      </c>
      <c r="G234" s="156" t="s">
        <v>477</v>
      </c>
      <c r="H234" s="157">
        <v>22.44</v>
      </c>
      <c r="I234" s="158"/>
      <c r="J234" s="159">
        <f t="shared" si="50"/>
        <v>0</v>
      </c>
      <c r="K234" s="160"/>
      <c r="L234" s="30"/>
      <c r="M234" s="161" t="s">
        <v>1</v>
      </c>
      <c r="N234" s="162" t="s">
        <v>38</v>
      </c>
      <c r="O234" s="58"/>
      <c r="P234" s="163">
        <f t="shared" si="51"/>
        <v>0</v>
      </c>
      <c r="Q234" s="163">
        <v>1.6000000000000001E-4</v>
      </c>
      <c r="R234" s="163">
        <f t="shared" si="52"/>
        <v>3.5904000000000005E-3</v>
      </c>
      <c r="S234" s="163">
        <v>0</v>
      </c>
      <c r="T234" s="164">
        <f t="shared" si="5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65" t="s">
        <v>93</v>
      </c>
      <c r="AT234" s="165" t="s">
        <v>164</v>
      </c>
      <c r="AU234" s="165" t="s">
        <v>81</v>
      </c>
      <c r="AY234" s="14" t="s">
        <v>162</v>
      </c>
      <c r="BE234" s="166">
        <f t="shared" si="54"/>
        <v>0</v>
      </c>
      <c r="BF234" s="166">
        <f t="shared" si="55"/>
        <v>0</v>
      </c>
      <c r="BG234" s="166">
        <f t="shared" si="56"/>
        <v>0</v>
      </c>
      <c r="BH234" s="166">
        <f t="shared" si="57"/>
        <v>0</v>
      </c>
      <c r="BI234" s="166">
        <f t="shared" si="58"/>
        <v>0</v>
      </c>
      <c r="BJ234" s="14" t="s">
        <v>81</v>
      </c>
      <c r="BK234" s="166">
        <f t="shared" si="59"/>
        <v>0</v>
      </c>
      <c r="BL234" s="14" t="s">
        <v>93</v>
      </c>
      <c r="BM234" s="165" t="s">
        <v>486</v>
      </c>
    </row>
    <row r="235" spans="1:65" s="2" customFormat="1" ht="16.5" customHeight="1">
      <c r="A235" s="29"/>
      <c r="B235" s="152"/>
      <c r="C235" s="153" t="s">
        <v>487</v>
      </c>
      <c r="D235" s="153" t="s">
        <v>164</v>
      </c>
      <c r="E235" s="154" t="s">
        <v>488</v>
      </c>
      <c r="F235" s="155" t="s">
        <v>489</v>
      </c>
      <c r="G235" s="156" t="s">
        <v>477</v>
      </c>
      <c r="H235" s="157">
        <v>76.78</v>
      </c>
      <c r="I235" s="158"/>
      <c r="J235" s="159">
        <f t="shared" si="50"/>
        <v>0</v>
      </c>
      <c r="K235" s="160"/>
      <c r="L235" s="30"/>
      <c r="M235" s="161" t="s">
        <v>1</v>
      </c>
      <c r="N235" s="162" t="s">
        <v>38</v>
      </c>
      <c r="O235" s="58"/>
      <c r="P235" s="163">
        <f t="shared" si="51"/>
        <v>0</v>
      </c>
      <c r="Q235" s="163">
        <v>6.9999999999999994E-5</v>
      </c>
      <c r="R235" s="163">
        <f t="shared" si="52"/>
        <v>5.3745999999999993E-3</v>
      </c>
      <c r="S235" s="163">
        <v>0</v>
      </c>
      <c r="T235" s="164">
        <f t="shared" si="5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65" t="s">
        <v>93</v>
      </c>
      <c r="AT235" s="165" t="s">
        <v>164</v>
      </c>
      <c r="AU235" s="165" t="s">
        <v>81</v>
      </c>
      <c r="AY235" s="14" t="s">
        <v>162</v>
      </c>
      <c r="BE235" s="166">
        <f t="shared" si="54"/>
        <v>0</v>
      </c>
      <c r="BF235" s="166">
        <f t="shared" si="55"/>
        <v>0</v>
      </c>
      <c r="BG235" s="166">
        <f t="shared" si="56"/>
        <v>0</v>
      </c>
      <c r="BH235" s="166">
        <f t="shared" si="57"/>
        <v>0</v>
      </c>
      <c r="BI235" s="166">
        <f t="shared" si="58"/>
        <v>0</v>
      </c>
      <c r="BJ235" s="14" t="s">
        <v>81</v>
      </c>
      <c r="BK235" s="166">
        <f t="shared" si="59"/>
        <v>0</v>
      </c>
      <c r="BL235" s="14" t="s">
        <v>93</v>
      </c>
      <c r="BM235" s="165" t="s">
        <v>490</v>
      </c>
    </row>
    <row r="236" spans="1:65" s="2" customFormat="1" ht="16.5" customHeight="1">
      <c r="A236" s="29"/>
      <c r="B236" s="152"/>
      <c r="C236" s="153" t="s">
        <v>491</v>
      </c>
      <c r="D236" s="153" t="s">
        <v>164</v>
      </c>
      <c r="E236" s="154" t="s">
        <v>492</v>
      </c>
      <c r="F236" s="155" t="s">
        <v>493</v>
      </c>
      <c r="G236" s="156" t="s">
        <v>477</v>
      </c>
      <c r="H236" s="157">
        <v>25.74</v>
      </c>
      <c r="I236" s="158"/>
      <c r="J236" s="159">
        <f t="shared" si="50"/>
        <v>0</v>
      </c>
      <c r="K236" s="160"/>
      <c r="L236" s="30"/>
      <c r="M236" s="161" t="s">
        <v>1</v>
      </c>
      <c r="N236" s="162" t="s">
        <v>38</v>
      </c>
      <c r="O236" s="58"/>
      <c r="P236" s="163">
        <f t="shared" si="51"/>
        <v>0</v>
      </c>
      <c r="Q236" s="163">
        <v>2.5999999999999998E-4</v>
      </c>
      <c r="R236" s="163">
        <f t="shared" si="52"/>
        <v>6.6923999999999994E-3</v>
      </c>
      <c r="S236" s="163">
        <v>0</v>
      </c>
      <c r="T236" s="164">
        <f t="shared" si="5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65" t="s">
        <v>93</v>
      </c>
      <c r="AT236" s="165" t="s">
        <v>164</v>
      </c>
      <c r="AU236" s="165" t="s">
        <v>81</v>
      </c>
      <c r="AY236" s="14" t="s">
        <v>162</v>
      </c>
      <c r="BE236" s="166">
        <f t="shared" si="54"/>
        <v>0</v>
      </c>
      <c r="BF236" s="166">
        <f t="shared" si="55"/>
        <v>0</v>
      </c>
      <c r="BG236" s="166">
        <f t="shared" si="56"/>
        <v>0</v>
      </c>
      <c r="BH236" s="166">
        <f t="shared" si="57"/>
        <v>0</v>
      </c>
      <c r="BI236" s="166">
        <f t="shared" si="58"/>
        <v>0</v>
      </c>
      <c r="BJ236" s="14" t="s">
        <v>81</v>
      </c>
      <c r="BK236" s="166">
        <f t="shared" si="59"/>
        <v>0</v>
      </c>
      <c r="BL236" s="14" t="s">
        <v>93</v>
      </c>
      <c r="BM236" s="165" t="s">
        <v>494</v>
      </c>
    </row>
    <row r="237" spans="1:65" s="12" customFormat="1" ht="22.9" customHeight="1">
      <c r="B237" s="139"/>
      <c r="D237" s="140" t="s">
        <v>71</v>
      </c>
      <c r="E237" s="150" t="s">
        <v>495</v>
      </c>
      <c r="F237" s="150" t="s">
        <v>496</v>
      </c>
      <c r="I237" s="142"/>
      <c r="J237" s="151">
        <f>BK237</f>
        <v>0</v>
      </c>
      <c r="L237" s="139"/>
      <c r="M237" s="144"/>
      <c r="N237" s="145"/>
      <c r="O237" s="145"/>
      <c r="P237" s="146">
        <f>SUM(P238:P239)</f>
        <v>0</v>
      </c>
      <c r="Q237" s="145"/>
      <c r="R237" s="146">
        <f>SUM(R238:R239)</f>
        <v>0</v>
      </c>
      <c r="S237" s="145"/>
      <c r="T237" s="147">
        <f>SUM(T238:T239)</f>
        <v>0</v>
      </c>
      <c r="AR237" s="140" t="s">
        <v>78</v>
      </c>
      <c r="AT237" s="148" t="s">
        <v>71</v>
      </c>
      <c r="AU237" s="148" t="s">
        <v>78</v>
      </c>
      <c r="AY237" s="140" t="s">
        <v>162</v>
      </c>
      <c r="BK237" s="149">
        <f>SUM(BK238:BK239)</f>
        <v>0</v>
      </c>
    </row>
    <row r="238" spans="1:65" s="2" customFormat="1" ht="24.2" customHeight="1">
      <c r="A238" s="29"/>
      <c r="B238" s="152"/>
      <c r="C238" s="153" t="s">
        <v>497</v>
      </c>
      <c r="D238" s="153" t="s">
        <v>164</v>
      </c>
      <c r="E238" s="154" t="s">
        <v>498</v>
      </c>
      <c r="F238" s="155" t="s">
        <v>499</v>
      </c>
      <c r="G238" s="156" t="s">
        <v>200</v>
      </c>
      <c r="H238" s="157">
        <v>3.4609999999999999</v>
      </c>
      <c r="I238" s="158"/>
      <c r="J238" s="159">
        <f>ROUND(I238*H238,2)</f>
        <v>0</v>
      </c>
      <c r="K238" s="160"/>
      <c r="L238" s="30"/>
      <c r="M238" s="161" t="s">
        <v>1</v>
      </c>
      <c r="N238" s="162" t="s">
        <v>38</v>
      </c>
      <c r="O238" s="58"/>
      <c r="P238" s="163">
        <f>O238*H238</f>
        <v>0</v>
      </c>
      <c r="Q238" s="163">
        <v>0</v>
      </c>
      <c r="R238" s="163">
        <f>Q238*H238</f>
        <v>0</v>
      </c>
      <c r="S238" s="163">
        <v>0</v>
      </c>
      <c r="T238" s="164">
        <f>S238*H238</f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65" t="s">
        <v>93</v>
      </c>
      <c r="AT238" s="165" t="s">
        <v>164</v>
      </c>
      <c r="AU238" s="165" t="s">
        <v>81</v>
      </c>
      <c r="AY238" s="14" t="s">
        <v>162</v>
      </c>
      <c r="BE238" s="166">
        <f>IF(N238="základná",J238,0)</f>
        <v>0</v>
      </c>
      <c r="BF238" s="166">
        <f>IF(N238="znížená",J238,0)</f>
        <v>0</v>
      </c>
      <c r="BG238" s="166">
        <f>IF(N238="zákl. prenesená",J238,0)</f>
        <v>0</v>
      </c>
      <c r="BH238" s="166">
        <f>IF(N238="zníž. prenesená",J238,0)</f>
        <v>0</v>
      </c>
      <c r="BI238" s="166">
        <f>IF(N238="nulová",J238,0)</f>
        <v>0</v>
      </c>
      <c r="BJ238" s="14" t="s">
        <v>81</v>
      </c>
      <c r="BK238" s="166">
        <f>ROUND(I238*H238,2)</f>
        <v>0</v>
      </c>
      <c r="BL238" s="14" t="s">
        <v>93</v>
      </c>
      <c r="BM238" s="165" t="s">
        <v>500</v>
      </c>
    </row>
    <row r="239" spans="1:65" s="2" customFormat="1" ht="24.2" customHeight="1">
      <c r="A239" s="29"/>
      <c r="B239" s="152"/>
      <c r="C239" s="153" t="s">
        <v>501</v>
      </c>
      <c r="D239" s="153" t="s">
        <v>164</v>
      </c>
      <c r="E239" s="154" t="s">
        <v>502</v>
      </c>
      <c r="F239" s="155" t="s">
        <v>503</v>
      </c>
      <c r="G239" s="156" t="s">
        <v>200</v>
      </c>
      <c r="H239" s="157">
        <v>899.62900000000002</v>
      </c>
      <c r="I239" s="158"/>
      <c r="J239" s="159">
        <f>ROUND(I239*H239,2)</f>
        <v>0</v>
      </c>
      <c r="K239" s="160"/>
      <c r="L239" s="30"/>
      <c r="M239" s="161" t="s">
        <v>1</v>
      </c>
      <c r="N239" s="162" t="s">
        <v>38</v>
      </c>
      <c r="O239" s="58"/>
      <c r="P239" s="163">
        <f>O239*H239</f>
        <v>0</v>
      </c>
      <c r="Q239" s="163">
        <v>0</v>
      </c>
      <c r="R239" s="163">
        <f>Q239*H239</f>
        <v>0</v>
      </c>
      <c r="S239" s="163">
        <v>0</v>
      </c>
      <c r="T239" s="164">
        <f>S239*H239</f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65" t="s">
        <v>93</v>
      </c>
      <c r="AT239" s="165" t="s">
        <v>164</v>
      </c>
      <c r="AU239" s="165" t="s">
        <v>81</v>
      </c>
      <c r="AY239" s="14" t="s">
        <v>162</v>
      </c>
      <c r="BE239" s="166">
        <f>IF(N239="základná",J239,0)</f>
        <v>0</v>
      </c>
      <c r="BF239" s="166">
        <f>IF(N239="znížená",J239,0)</f>
        <v>0</v>
      </c>
      <c r="BG239" s="166">
        <f>IF(N239="zákl. prenesená",J239,0)</f>
        <v>0</v>
      </c>
      <c r="BH239" s="166">
        <f>IF(N239="zníž. prenesená",J239,0)</f>
        <v>0</v>
      </c>
      <c r="BI239" s="166">
        <f>IF(N239="nulová",J239,0)</f>
        <v>0</v>
      </c>
      <c r="BJ239" s="14" t="s">
        <v>81</v>
      </c>
      <c r="BK239" s="166">
        <f>ROUND(I239*H239,2)</f>
        <v>0</v>
      </c>
      <c r="BL239" s="14" t="s">
        <v>93</v>
      </c>
      <c r="BM239" s="165" t="s">
        <v>504</v>
      </c>
    </row>
    <row r="240" spans="1:65" s="12" customFormat="1" ht="25.9" customHeight="1">
      <c r="B240" s="139"/>
      <c r="D240" s="140" t="s">
        <v>71</v>
      </c>
      <c r="E240" s="141" t="s">
        <v>505</v>
      </c>
      <c r="F240" s="141" t="s">
        <v>506</v>
      </c>
      <c r="I240" s="142"/>
      <c r="J240" s="143">
        <f>BK240</f>
        <v>0</v>
      </c>
      <c r="L240" s="139"/>
      <c r="M240" s="144"/>
      <c r="N240" s="145"/>
      <c r="O240" s="145"/>
      <c r="P240" s="146">
        <f>P241+P253+P260+P263+P272+P284+P308+P320+P326+P330+P334+P337</f>
        <v>0</v>
      </c>
      <c r="Q240" s="145"/>
      <c r="R240" s="146">
        <f>R241+R253+R260+R263+R272+R284+R308+R320+R326+R330+R334+R337</f>
        <v>31.156229579999998</v>
      </c>
      <c r="S240" s="145"/>
      <c r="T240" s="147">
        <f>T241+T253+T260+T263+T272+T284+T308+T320+T326+T330+T334+T337</f>
        <v>0</v>
      </c>
      <c r="AR240" s="140" t="s">
        <v>81</v>
      </c>
      <c r="AT240" s="148" t="s">
        <v>71</v>
      </c>
      <c r="AU240" s="148" t="s">
        <v>72</v>
      </c>
      <c r="AY240" s="140" t="s">
        <v>162</v>
      </c>
      <c r="BK240" s="149">
        <f>BK241+BK253+BK260+BK263+BK272+BK284+BK308+BK320+BK326+BK330+BK334+BK337</f>
        <v>0</v>
      </c>
    </row>
    <row r="241" spans="1:65" s="12" customFormat="1" ht="22.9" customHeight="1">
      <c r="B241" s="139"/>
      <c r="D241" s="140" t="s">
        <v>71</v>
      </c>
      <c r="E241" s="150" t="s">
        <v>507</v>
      </c>
      <c r="F241" s="150" t="s">
        <v>508</v>
      </c>
      <c r="I241" s="142"/>
      <c r="J241" s="151">
        <f>BK241</f>
        <v>0</v>
      </c>
      <c r="L241" s="139"/>
      <c r="M241" s="144"/>
      <c r="N241" s="145"/>
      <c r="O241" s="145"/>
      <c r="P241" s="146">
        <f>SUM(P242:P252)</f>
        <v>0</v>
      </c>
      <c r="Q241" s="145"/>
      <c r="R241" s="146">
        <f>SUM(R242:R252)</f>
        <v>4.3484265000000004</v>
      </c>
      <c r="S241" s="145"/>
      <c r="T241" s="147">
        <f>SUM(T242:T252)</f>
        <v>0</v>
      </c>
      <c r="AR241" s="140" t="s">
        <v>81</v>
      </c>
      <c r="AT241" s="148" t="s">
        <v>71</v>
      </c>
      <c r="AU241" s="148" t="s">
        <v>78</v>
      </c>
      <c r="AY241" s="140" t="s">
        <v>162</v>
      </c>
      <c r="BK241" s="149">
        <f>SUM(BK242:BK252)</f>
        <v>0</v>
      </c>
    </row>
    <row r="242" spans="1:65" s="2" customFormat="1" ht="24.2" customHeight="1">
      <c r="A242" s="29"/>
      <c r="B242" s="152"/>
      <c r="C242" s="153" t="s">
        <v>509</v>
      </c>
      <c r="D242" s="153" t="s">
        <v>164</v>
      </c>
      <c r="E242" s="154" t="s">
        <v>510</v>
      </c>
      <c r="F242" s="155" t="s">
        <v>511</v>
      </c>
      <c r="G242" s="156" t="s">
        <v>223</v>
      </c>
      <c r="H242" s="157">
        <v>327</v>
      </c>
      <c r="I242" s="158"/>
      <c r="J242" s="159">
        <f t="shared" ref="J242:J252" si="60">ROUND(I242*H242,2)</f>
        <v>0</v>
      </c>
      <c r="K242" s="160"/>
      <c r="L242" s="30"/>
      <c r="M242" s="161" t="s">
        <v>1</v>
      </c>
      <c r="N242" s="162" t="s">
        <v>38</v>
      </c>
      <c r="O242" s="58"/>
      <c r="P242" s="163">
        <f t="shared" ref="P242:P252" si="61">O242*H242</f>
        <v>0</v>
      </c>
      <c r="Q242" s="163">
        <v>0</v>
      </c>
      <c r="R242" s="163">
        <f t="shared" ref="R242:R252" si="62">Q242*H242</f>
        <v>0</v>
      </c>
      <c r="S242" s="163">
        <v>0</v>
      </c>
      <c r="T242" s="164">
        <f t="shared" ref="T242:T252" si="63">S242*H242</f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65" t="s">
        <v>220</v>
      </c>
      <c r="AT242" s="165" t="s">
        <v>164</v>
      </c>
      <c r="AU242" s="165" t="s">
        <v>81</v>
      </c>
      <c r="AY242" s="14" t="s">
        <v>162</v>
      </c>
      <c r="BE242" s="166">
        <f t="shared" ref="BE242:BE252" si="64">IF(N242="základná",J242,0)</f>
        <v>0</v>
      </c>
      <c r="BF242" s="166">
        <f t="shared" ref="BF242:BF252" si="65">IF(N242="znížená",J242,0)</f>
        <v>0</v>
      </c>
      <c r="BG242" s="166">
        <f t="shared" ref="BG242:BG252" si="66">IF(N242="zákl. prenesená",J242,0)</f>
        <v>0</v>
      </c>
      <c r="BH242" s="166">
        <f t="shared" ref="BH242:BH252" si="67">IF(N242="zníž. prenesená",J242,0)</f>
        <v>0</v>
      </c>
      <c r="BI242" s="166">
        <f t="shared" ref="BI242:BI252" si="68">IF(N242="nulová",J242,0)</f>
        <v>0</v>
      </c>
      <c r="BJ242" s="14" t="s">
        <v>81</v>
      </c>
      <c r="BK242" s="166">
        <f t="shared" ref="BK242:BK252" si="69">ROUND(I242*H242,2)</f>
        <v>0</v>
      </c>
      <c r="BL242" s="14" t="s">
        <v>220</v>
      </c>
      <c r="BM242" s="165" t="s">
        <v>512</v>
      </c>
    </row>
    <row r="243" spans="1:65" s="2" customFormat="1" ht="16.5" customHeight="1">
      <c r="A243" s="29"/>
      <c r="B243" s="152"/>
      <c r="C243" s="167" t="s">
        <v>513</v>
      </c>
      <c r="D243" s="167" t="s">
        <v>359</v>
      </c>
      <c r="E243" s="168" t="s">
        <v>514</v>
      </c>
      <c r="F243" s="169" t="s">
        <v>515</v>
      </c>
      <c r="G243" s="170" t="s">
        <v>200</v>
      </c>
      <c r="H243" s="171">
        <v>9.8000000000000004E-2</v>
      </c>
      <c r="I243" s="172"/>
      <c r="J243" s="173">
        <f t="shared" si="60"/>
        <v>0</v>
      </c>
      <c r="K243" s="174"/>
      <c r="L243" s="175"/>
      <c r="M243" s="176" t="s">
        <v>1</v>
      </c>
      <c r="N243" s="177" t="s">
        <v>38</v>
      </c>
      <c r="O243" s="58"/>
      <c r="P243" s="163">
        <f t="shared" si="61"/>
        <v>0</v>
      </c>
      <c r="Q243" s="163">
        <v>1</v>
      </c>
      <c r="R243" s="163">
        <f t="shared" si="62"/>
        <v>9.8000000000000004E-2</v>
      </c>
      <c r="S243" s="163">
        <v>0</v>
      </c>
      <c r="T243" s="164">
        <f t="shared" si="63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65" t="s">
        <v>285</v>
      </c>
      <c r="AT243" s="165" t="s">
        <v>359</v>
      </c>
      <c r="AU243" s="165" t="s">
        <v>81</v>
      </c>
      <c r="AY243" s="14" t="s">
        <v>162</v>
      </c>
      <c r="BE243" s="166">
        <f t="shared" si="64"/>
        <v>0</v>
      </c>
      <c r="BF243" s="166">
        <f t="shared" si="65"/>
        <v>0</v>
      </c>
      <c r="BG243" s="166">
        <f t="shared" si="66"/>
        <v>0</v>
      </c>
      <c r="BH243" s="166">
        <f t="shared" si="67"/>
        <v>0</v>
      </c>
      <c r="BI243" s="166">
        <f t="shared" si="68"/>
        <v>0</v>
      </c>
      <c r="BJ243" s="14" t="s">
        <v>81</v>
      </c>
      <c r="BK243" s="166">
        <f t="shared" si="69"/>
        <v>0</v>
      </c>
      <c r="BL243" s="14" t="s">
        <v>220</v>
      </c>
      <c r="BM243" s="165" t="s">
        <v>516</v>
      </c>
    </row>
    <row r="244" spans="1:65" s="2" customFormat="1" ht="24.2" customHeight="1">
      <c r="A244" s="29"/>
      <c r="B244" s="152"/>
      <c r="C244" s="153" t="s">
        <v>517</v>
      </c>
      <c r="D244" s="153" t="s">
        <v>164</v>
      </c>
      <c r="E244" s="154" t="s">
        <v>518</v>
      </c>
      <c r="F244" s="155" t="s">
        <v>519</v>
      </c>
      <c r="G244" s="156" t="s">
        <v>223</v>
      </c>
      <c r="H244" s="157">
        <v>54</v>
      </c>
      <c r="I244" s="158"/>
      <c r="J244" s="159">
        <f t="shared" si="60"/>
        <v>0</v>
      </c>
      <c r="K244" s="160"/>
      <c r="L244" s="30"/>
      <c r="M244" s="161" t="s">
        <v>1</v>
      </c>
      <c r="N244" s="162" t="s">
        <v>38</v>
      </c>
      <c r="O244" s="58"/>
      <c r="P244" s="163">
        <f t="shared" si="61"/>
        <v>0</v>
      </c>
      <c r="Q244" s="163">
        <v>0</v>
      </c>
      <c r="R244" s="163">
        <f t="shared" si="62"/>
        <v>0</v>
      </c>
      <c r="S244" s="163">
        <v>0</v>
      </c>
      <c r="T244" s="164">
        <f t="shared" si="6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65" t="s">
        <v>220</v>
      </c>
      <c r="AT244" s="165" t="s">
        <v>164</v>
      </c>
      <c r="AU244" s="165" t="s">
        <v>81</v>
      </c>
      <c r="AY244" s="14" t="s">
        <v>162</v>
      </c>
      <c r="BE244" s="166">
        <f t="shared" si="64"/>
        <v>0</v>
      </c>
      <c r="BF244" s="166">
        <f t="shared" si="65"/>
        <v>0</v>
      </c>
      <c r="BG244" s="166">
        <f t="shared" si="66"/>
        <v>0</v>
      </c>
      <c r="BH244" s="166">
        <f t="shared" si="67"/>
        <v>0</v>
      </c>
      <c r="BI244" s="166">
        <f t="shared" si="68"/>
        <v>0</v>
      </c>
      <c r="BJ244" s="14" t="s">
        <v>81</v>
      </c>
      <c r="BK244" s="166">
        <f t="shared" si="69"/>
        <v>0</v>
      </c>
      <c r="BL244" s="14" t="s">
        <v>220</v>
      </c>
      <c r="BM244" s="165" t="s">
        <v>520</v>
      </c>
    </row>
    <row r="245" spans="1:65" s="2" customFormat="1" ht="16.5" customHeight="1">
      <c r="A245" s="29"/>
      <c r="B245" s="152"/>
      <c r="C245" s="167" t="s">
        <v>521</v>
      </c>
      <c r="D245" s="167" t="s">
        <v>359</v>
      </c>
      <c r="E245" s="168" t="s">
        <v>514</v>
      </c>
      <c r="F245" s="169" t="s">
        <v>515</v>
      </c>
      <c r="G245" s="170" t="s">
        <v>200</v>
      </c>
      <c r="H245" s="171">
        <v>1.6E-2</v>
      </c>
      <c r="I245" s="172"/>
      <c r="J245" s="173">
        <f t="shared" si="60"/>
        <v>0</v>
      </c>
      <c r="K245" s="174"/>
      <c r="L245" s="175"/>
      <c r="M245" s="176" t="s">
        <v>1</v>
      </c>
      <c r="N245" s="177" t="s">
        <v>38</v>
      </c>
      <c r="O245" s="58"/>
      <c r="P245" s="163">
        <f t="shared" si="61"/>
        <v>0</v>
      </c>
      <c r="Q245" s="163">
        <v>1</v>
      </c>
      <c r="R245" s="163">
        <f t="shared" si="62"/>
        <v>1.6E-2</v>
      </c>
      <c r="S245" s="163">
        <v>0</v>
      </c>
      <c r="T245" s="164">
        <f t="shared" si="63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65" t="s">
        <v>285</v>
      </c>
      <c r="AT245" s="165" t="s">
        <v>359</v>
      </c>
      <c r="AU245" s="165" t="s">
        <v>81</v>
      </c>
      <c r="AY245" s="14" t="s">
        <v>162</v>
      </c>
      <c r="BE245" s="166">
        <f t="shared" si="64"/>
        <v>0</v>
      </c>
      <c r="BF245" s="166">
        <f t="shared" si="65"/>
        <v>0</v>
      </c>
      <c r="BG245" s="166">
        <f t="shared" si="66"/>
        <v>0</v>
      </c>
      <c r="BH245" s="166">
        <f t="shared" si="67"/>
        <v>0</v>
      </c>
      <c r="BI245" s="166">
        <f t="shared" si="68"/>
        <v>0</v>
      </c>
      <c r="BJ245" s="14" t="s">
        <v>81</v>
      </c>
      <c r="BK245" s="166">
        <f t="shared" si="69"/>
        <v>0</v>
      </c>
      <c r="BL245" s="14" t="s">
        <v>220</v>
      </c>
      <c r="BM245" s="165" t="s">
        <v>522</v>
      </c>
    </row>
    <row r="246" spans="1:65" s="2" customFormat="1" ht="24.2" customHeight="1">
      <c r="A246" s="29"/>
      <c r="B246" s="152"/>
      <c r="C246" s="153" t="s">
        <v>523</v>
      </c>
      <c r="D246" s="153" t="s">
        <v>164</v>
      </c>
      <c r="E246" s="154" t="s">
        <v>524</v>
      </c>
      <c r="F246" s="155" t="s">
        <v>525</v>
      </c>
      <c r="G246" s="156" t="s">
        <v>223</v>
      </c>
      <c r="H246" s="157">
        <v>654</v>
      </c>
      <c r="I246" s="158"/>
      <c r="J246" s="159">
        <f t="shared" si="60"/>
        <v>0</v>
      </c>
      <c r="K246" s="160"/>
      <c r="L246" s="30"/>
      <c r="M246" s="161" t="s">
        <v>1</v>
      </c>
      <c r="N246" s="162" t="s">
        <v>38</v>
      </c>
      <c r="O246" s="58"/>
      <c r="P246" s="163">
        <f t="shared" si="61"/>
        <v>0</v>
      </c>
      <c r="Q246" s="163">
        <v>5.4000000000000001E-4</v>
      </c>
      <c r="R246" s="163">
        <f t="shared" si="62"/>
        <v>0.35316000000000003</v>
      </c>
      <c r="S246" s="163">
        <v>0</v>
      </c>
      <c r="T246" s="164">
        <f t="shared" si="63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65" t="s">
        <v>220</v>
      </c>
      <c r="AT246" s="165" t="s">
        <v>164</v>
      </c>
      <c r="AU246" s="165" t="s">
        <v>81</v>
      </c>
      <c r="AY246" s="14" t="s">
        <v>162</v>
      </c>
      <c r="BE246" s="166">
        <f t="shared" si="64"/>
        <v>0</v>
      </c>
      <c r="BF246" s="166">
        <f t="shared" si="65"/>
        <v>0</v>
      </c>
      <c r="BG246" s="166">
        <f t="shared" si="66"/>
        <v>0</v>
      </c>
      <c r="BH246" s="166">
        <f t="shared" si="67"/>
        <v>0</v>
      </c>
      <c r="BI246" s="166">
        <f t="shared" si="68"/>
        <v>0</v>
      </c>
      <c r="BJ246" s="14" t="s">
        <v>81</v>
      </c>
      <c r="BK246" s="166">
        <f t="shared" si="69"/>
        <v>0</v>
      </c>
      <c r="BL246" s="14" t="s">
        <v>220</v>
      </c>
      <c r="BM246" s="165" t="s">
        <v>526</v>
      </c>
    </row>
    <row r="247" spans="1:65" s="2" customFormat="1" ht="24.2" customHeight="1">
      <c r="A247" s="29"/>
      <c r="B247" s="152"/>
      <c r="C247" s="167" t="s">
        <v>527</v>
      </c>
      <c r="D247" s="167" t="s">
        <v>359</v>
      </c>
      <c r="E247" s="168" t="s">
        <v>528</v>
      </c>
      <c r="F247" s="169" t="s">
        <v>529</v>
      </c>
      <c r="G247" s="170" t="s">
        <v>223</v>
      </c>
      <c r="H247" s="171">
        <v>753</v>
      </c>
      <c r="I247" s="172"/>
      <c r="J247" s="173">
        <f t="shared" si="60"/>
        <v>0</v>
      </c>
      <c r="K247" s="174"/>
      <c r="L247" s="175"/>
      <c r="M247" s="176" t="s">
        <v>1</v>
      </c>
      <c r="N247" s="177" t="s">
        <v>38</v>
      </c>
      <c r="O247" s="58"/>
      <c r="P247" s="163">
        <f t="shared" si="61"/>
        <v>0</v>
      </c>
      <c r="Q247" s="163">
        <v>4.2500000000000003E-3</v>
      </c>
      <c r="R247" s="163">
        <f t="shared" si="62"/>
        <v>3.20025</v>
      </c>
      <c r="S247" s="163">
        <v>0</v>
      </c>
      <c r="T247" s="164">
        <f t="shared" si="6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65" t="s">
        <v>285</v>
      </c>
      <c r="AT247" s="165" t="s">
        <v>359</v>
      </c>
      <c r="AU247" s="165" t="s">
        <v>81</v>
      </c>
      <c r="AY247" s="14" t="s">
        <v>162</v>
      </c>
      <c r="BE247" s="166">
        <f t="shared" si="64"/>
        <v>0</v>
      </c>
      <c r="BF247" s="166">
        <f t="shared" si="65"/>
        <v>0</v>
      </c>
      <c r="BG247" s="166">
        <f t="shared" si="66"/>
        <v>0</v>
      </c>
      <c r="BH247" s="166">
        <f t="shared" si="67"/>
        <v>0</v>
      </c>
      <c r="BI247" s="166">
        <f t="shared" si="68"/>
        <v>0</v>
      </c>
      <c r="BJ247" s="14" t="s">
        <v>81</v>
      </c>
      <c r="BK247" s="166">
        <f t="shared" si="69"/>
        <v>0</v>
      </c>
      <c r="BL247" s="14" t="s">
        <v>220</v>
      </c>
      <c r="BM247" s="165" t="s">
        <v>530</v>
      </c>
    </row>
    <row r="248" spans="1:65" s="2" customFormat="1" ht="24.2" customHeight="1">
      <c r="A248" s="29"/>
      <c r="B248" s="152"/>
      <c r="C248" s="153" t="s">
        <v>531</v>
      </c>
      <c r="D248" s="153" t="s">
        <v>164</v>
      </c>
      <c r="E248" s="154" t="s">
        <v>532</v>
      </c>
      <c r="F248" s="155" t="s">
        <v>533</v>
      </c>
      <c r="G248" s="156" t="s">
        <v>223</v>
      </c>
      <c r="H248" s="157">
        <v>108</v>
      </c>
      <c r="I248" s="158"/>
      <c r="J248" s="159">
        <f t="shared" si="60"/>
        <v>0</v>
      </c>
      <c r="K248" s="160"/>
      <c r="L248" s="30"/>
      <c r="M248" s="161" t="s">
        <v>1</v>
      </c>
      <c r="N248" s="162" t="s">
        <v>38</v>
      </c>
      <c r="O248" s="58"/>
      <c r="P248" s="163">
        <f t="shared" si="61"/>
        <v>0</v>
      </c>
      <c r="Q248" s="163">
        <v>5.4000000000000001E-4</v>
      </c>
      <c r="R248" s="163">
        <f t="shared" si="62"/>
        <v>5.8320000000000004E-2</v>
      </c>
      <c r="S248" s="163">
        <v>0</v>
      </c>
      <c r="T248" s="164">
        <f t="shared" si="6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65" t="s">
        <v>220</v>
      </c>
      <c r="AT248" s="165" t="s">
        <v>164</v>
      </c>
      <c r="AU248" s="165" t="s">
        <v>81</v>
      </c>
      <c r="AY248" s="14" t="s">
        <v>162</v>
      </c>
      <c r="BE248" s="166">
        <f t="shared" si="64"/>
        <v>0</v>
      </c>
      <c r="BF248" s="166">
        <f t="shared" si="65"/>
        <v>0</v>
      </c>
      <c r="BG248" s="166">
        <f t="shared" si="66"/>
        <v>0</v>
      </c>
      <c r="BH248" s="166">
        <f t="shared" si="67"/>
        <v>0</v>
      </c>
      <c r="BI248" s="166">
        <f t="shared" si="68"/>
        <v>0</v>
      </c>
      <c r="BJ248" s="14" t="s">
        <v>81</v>
      </c>
      <c r="BK248" s="166">
        <f t="shared" si="69"/>
        <v>0</v>
      </c>
      <c r="BL248" s="14" t="s">
        <v>220</v>
      </c>
      <c r="BM248" s="165" t="s">
        <v>534</v>
      </c>
    </row>
    <row r="249" spans="1:65" s="2" customFormat="1" ht="24.2" customHeight="1">
      <c r="A249" s="29"/>
      <c r="B249" s="152"/>
      <c r="C249" s="167" t="s">
        <v>535</v>
      </c>
      <c r="D249" s="167" t="s">
        <v>359</v>
      </c>
      <c r="E249" s="168" t="s">
        <v>536</v>
      </c>
      <c r="F249" s="169" t="s">
        <v>529</v>
      </c>
      <c r="G249" s="170" t="s">
        <v>223</v>
      </c>
      <c r="H249" s="171">
        <v>125</v>
      </c>
      <c r="I249" s="172"/>
      <c r="J249" s="173">
        <f t="shared" si="60"/>
        <v>0</v>
      </c>
      <c r="K249" s="174"/>
      <c r="L249" s="175"/>
      <c r="M249" s="176" t="s">
        <v>1</v>
      </c>
      <c r="N249" s="177" t="s">
        <v>38</v>
      </c>
      <c r="O249" s="58"/>
      <c r="P249" s="163">
        <f t="shared" si="61"/>
        <v>0</v>
      </c>
      <c r="Q249" s="163">
        <v>4.2500000000000003E-3</v>
      </c>
      <c r="R249" s="163">
        <f t="shared" si="62"/>
        <v>0.53125</v>
      </c>
      <c r="S249" s="163">
        <v>0</v>
      </c>
      <c r="T249" s="164">
        <f t="shared" si="6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65" t="s">
        <v>285</v>
      </c>
      <c r="AT249" s="165" t="s">
        <v>359</v>
      </c>
      <c r="AU249" s="165" t="s">
        <v>81</v>
      </c>
      <c r="AY249" s="14" t="s">
        <v>162</v>
      </c>
      <c r="BE249" s="166">
        <f t="shared" si="64"/>
        <v>0</v>
      </c>
      <c r="BF249" s="166">
        <f t="shared" si="65"/>
        <v>0</v>
      </c>
      <c r="BG249" s="166">
        <f t="shared" si="66"/>
        <v>0</v>
      </c>
      <c r="BH249" s="166">
        <f t="shared" si="67"/>
        <v>0</v>
      </c>
      <c r="BI249" s="166">
        <f t="shared" si="68"/>
        <v>0</v>
      </c>
      <c r="BJ249" s="14" t="s">
        <v>81</v>
      </c>
      <c r="BK249" s="166">
        <f t="shared" si="69"/>
        <v>0</v>
      </c>
      <c r="BL249" s="14" t="s">
        <v>220</v>
      </c>
      <c r="BM249" s="165" t="s">
        <v>537</v>
      </c>
    </row>
    <row r="250" spans="1:65" s="2" customFormat="1" ht="16.5" customHeight="1">
      <c r="A250" s="29"/>
      <c r="B250" s="152"/>
      <c r="C250" s="153" t="s">
        <v>538</v>
      </c>
      <c r="D250" s="153" t="s">
        <v>164</v>
      </c>
      <c r="E250" s="154" t="s">
        <v>539</v>
      </c>
      <c r="F250" s="155" t="s">
        <v>540</v>
      </c>
      <c r="G250" s="156" t="s">
        <v>223</v>
      </c>
      <c r="H250" s="157">
        <v>13.175000000000001</v>
      </c>
      <c r="I250" s="158"/>
      <c r="J250" s="159">
        <f t="shared" si="60"/>
        <v>0</v>
      </c>
      <c r="K250" s="160"/>
      <c r="L250" s="30"/>
      <c r="M250" s="161" t="s">
        <v>1</v>
      </c>
      <c r="N250" s="162" t="s">
        <v>38</v>
      </c>
      <c r="O250" s="58"/>
      <c r="P250" s="163">
        <f t="shared" si="61"/>
        <v>0</v>
      </c>
      <c r="Q250" s="163">
        <v>2.0999999999999999E-3</v>
      </c>
      <c r="R250" s="163">
        <f t="shared" si="62"/>
        <v>2.7667500000000001E-2</v>
      </c>
      <c r="S250" s="163">
        <v>0</v>
      </c>
      <c r="T250" s="164">
        <f t="shared" si="6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65" t="s">
        <v>220</v>
      </c>
      <c r="AT250" s="165" t="s">
        <v>164</v>
      </c>
      <c r="AU250" s="165" t="s">
        <v>81</v>
      </c>
      <c r="AY250" s="14" t="s">
        <v>162</v>
      </c>
      <c r="BE250" s="166">
        <f t="shared" si="64"/>
        <v>0</v>
      </c>
      <c r="BF250" s="166">
        <f t="shared" si="65"/>
        <v>0</v>
      </c>
      <c r="BG250" s="166">
        <f t="shared" si="66"/>
        <v>0</v>
      </c>
      <c r="BH250" s="166">
        <f t="shared" si="67"/>
        <v>0</v>
      </c>
      <c r="BI250" s="166">
        <f t="shared" si="68"/>
        <v>0</v>
      </c>
      <c r="BJ250" s="14" t="s">
        <v>81</v>
      </c>
      <c r="BK250" s="166">
        <f t="shared" si="69"/>
        <v>0</v>
      </c>
      <c r="BL250" s="14" t="s">
        <v>220</v>
      </c>
      <c r="BM250" s="165" t="s">
        <v>541</v>
      </c>
    </row>
    <row r="251" spans="1:65" s="2" customFormat="1" ht="16.5" customHeight="1">
      <c r="A251" s="29"/>
      <c r="B251" s="152"/>
      <c r="C251" s="153" t="s">
        <v>542</v>
      </c>
      <c r="D251" s="153" t="s">
        <v>164</v>
      </c>
      <c r="E251" s="154" t="s">
        <v>543</v>
      </c>
      <c r="F251" s="155" t="s">
        <v>544</v>
      </c>
      <c r="G251" s="156" t="s">
        <v>223</v>
      </c>
      <c r="H251" s="157">
        <v>27.73</v>
      </c>
      <c r="I251" s="158"/>
      <c r="J251" s="159">
        <f t="shared" si="60"/>
        <v>0</v>
      </c>
      <c r="K251" s="160"/>
      <c r="L251" s="30"/>
      <c r="M251" s="161" t="s">
        <v>1</v>
      </c>
      <c r="N251" s="162" t="s">
        <v>38</v>
      </c>
      <c r="O251" s="58"/>
      <c r="P251" s="163">
        <f t="shared" si="61"/>
        <v>0</v>
      </c>
      <c r="Q251" s="163">
        <v>2.3E-3</v>
      </c>
      <c r="R251" s="163">
        <f t="shared" si="62"/>
        <v>6.3779000000000002E-2</v>
      </c>
      <c r="S251" s="163">
        <v>0</v>
      </c>
      <c r="T251" s="164">
        <f t="shared" si="6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65" t="s">
        <v>220</v>
      </c>
      <c r="AT251" s="165" t="s">
        <v>164</v>
      </c>
      <c r="AU251" s="165" t="s">
        <v>81</v>
      </c>
      <c r="AY251" s="14" t="s">
        <v>162</v>
      </c>
      <c r="BE251" s="166">
        <f t="shared" si="64"/>
        <v>0</v>
      </c>
      <c r="BF251" s="166">
        <f t="shared" si="65"/>
        <v>0</v>
      </c>
      <c r="BG251" s="166">
        <f t="shared" si="66"/>
        <v>0</v>
      </c>
      <c r="BH251" s="166">
        <f t="shared" si="67"/>
        <v>0</v>
      </c>
      <c r="BI251" s="166">
        <f t="shared" si="68"/>
        <v>0</v>
      </c>
      <c r="BJ251" s="14" t="s">
        <v>81</v>
      </c>
      <c r="BK251" s="166">
        <f t="shared" si="69"/>
        <v>0</v>
      </c>
      <c r="BL251" s="14" t="s">
        <v>220</v>
      </c>
      <c r="BM251" s="165" t="s">
        <v>545</v>
      </c>
    </row>
    <row r="252" spans="1:65" s="2" customFormat="1" ht="24.2" customHeight="1">
      <c r="A252" s="29"/>
      <c r="B252" s="152"/>
      <c r="C252" s="153" t="s">
        <v>546</v>
      </c>
      <c r="D252" s="153" t="s">
        <v>164</v>
      </c>
      <c r="E252" s="154" t="s">
        <v>547</v>
      </c>
      <c r="F252" s="155" t="s">
        <v>548</v>
      </c>
      <c r="G252" s="156" t="s">
        <v>549</v>
      </c>
      <c r="H252" s="178"/>
      <c r="I252" s="158"/>
      <c r="J252" s="159">
        <f t="shared" si="60"/>
        <v>0</v>
      </c>
      <c r="K252" s="160"/>
      <c r="L252" s="30"/>
      <c r="M252" s="161" t="s">
        <v>1</v>
      </c>
      <c r="N252" s="162" t="s">
        <v>38</v>
      </c>
      <c r="O252" s="58"/>
      <c r="P252" s="163">
        <f t="shared" si="61"/>
        <v>0</v>
      </c>
      <c r="Q252" s="163">
        <v>0</v>
      </c>
      <c r="R252" s="163">
        <f t="shared" si="62"/>
        <v>0</v>
      </c>
      <c r="S252" s="163">
        <v>0</v>
      </c>
      <c r="T252" s="164">
        <f t="shared" si="6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65" t="s">
        <v>220</v>
      </c>
      <c r="AT252" s="165" t="s">
        <v>164</v>
      </c>
      <c r="AU252" s="165" t="s">
        <v>81</v>
      </c>
      <c r="AY252" s="14" t="s">
        <v>162</v>
      </c>
      <c r="BE252" s="166">
        <f t="shared" si="64"/>
        <v>0</v>
      </c>
      <c r="BF252" s="166">
        <f t="shared" si="65"/>
        <v>0</v>
      </c>
      <c r="BG252" s="166">
        <f t="shared" si="66"/>
        <v>0</v>
      </c>
      <c r="BH252" s="166">
        <f t="shared" si="67"/>
        <v>0</v>
      </c>
      <c r="BI252" s="166">
        <f t="shared" si="68"/>
        <v>0</v>
      </c>
      <c r="BJ252" s="14" t="s">
        <v>81</v>
      </c>
      <c r="BK252" s="166">
        <f t="shared" si="69"/>
        <v>0</v>
      </c>
      <c r="BL252" s="14" t="s">
        <v>220</v>
      </c>
      <c r="BM252" s="165" t="s">
        <v>550</v>
      </c>
    </row>
    <row r="253" spans="1:65" s="12" customFormat="1" ht="22.9" customHeight="1">
      <c r="B253" s="139"/>
      <c r="D253" s="140" t="s">
        <v>71</v>
      </c>
      <c r="E253" s="150" t="s">
        <v>551</v>
      </c>
      <c r="F253" s="150" t="s">
        <v>552</v>
      </c>
      <c r="I253" s="142"/>
      <c r="J253" s="151">
        <f>BK253</f>
        <v>0</v>
      </c>
      <c r="L253" s="139"/>
      <c r="M253" s="144"/>
      <c r="N253" s="145"/>
      <c r="O253" s="145"/>
      <c r="P253" s="146">
        <f>SUM(P254:P259)</f>
        <v>0</v>
      </c>
      <c r="Q253" s="145"/>
      <c r="R253" s="146">
        <f>SUM(R254:R259)</f>
        <v>1.21976</v>
      </c>
      <c r="S253" s="145"/>
      <c r="T253" s="147">
        <f>SUM(T254:T259)</f>
        <v>0</v>
      </c>
      <c r="AR253" s="140" t="s">
        <v>81</v>
      </c>
      <c r="AT253" s="148" t="s">
        <v>71</v>
      </c>
      <c r="AU253" s="148" t="s">
        <v>78</v>
      </c>
      <c r="AY253" s="140" t="s">
        <v>162</v>
      </c>
      <c r="BK253" s="149">
        <f>SUM(BK254:BK259)</f>
        <v>0</v>
      </c>
    </row>
    <row r="254" spans="1:65" s="2" customFormat="1" ht="16.5" customHeight="1">
      <c r="A254" s="29"/>
      <c r="B254" s="152"/>
      <c r="C254" s="153" t="s">
        <v>553</v>
      </c>
      <c r="D254" s="153" t="s">
        <v>164</v>
      </c>
      <c r="E254" s="154" t="s">
        <v>554</v>
      </c>
      <c r="F254" s="155" t="s">
        <v>555</v>
      </c>
      <c r="G254" s="156" t="s">
        <v>223</v>
      </c>
      <c r="H254" s="157">
        <v>275.39999999999998</v>
      </c>
      <c r="I254" s="158"/>
      <c r="J254" s="159">
        <f t="shared" ref="J254:J259" si="70">ROUND(I254*H254,2)</f>
        <v>0</v>
      </c>
      <c r="K254" s="160"/>
      <c r="L254" s="30"/>
      <c r="M254" s="161" t="s">
        <v>1</v>
      </c>
      <c r="N254" s="162" t="s">
        <v>38</v>
      </c>
      <c r="O254" s="58"/>
      <c r="P254" s="163">
        <f t="shared" ref="P254:P259" si="71">O254*H254</f>
        <v>0</v>
      </c>
      <c r="Q254" s="163">
        <v>0</v>
      </c>
      <c r="R254" s="163">
        <f t="shared" ref="R254:R259" si="72">Q254*H254</f>
        <v>0</v>
      </c>
      <c r="S254" s="163">
        <v>0</v>
      </c>
      <c r="T254" s="164">
        <f t="shared" ref="T254:T259" si="73">S254*H254</f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65" t="s">
        <v>220</v>
      </c>
      <c r="AT254" s="165" t="s">
        <v>164</v>
      </c>
      <c r="AU254" s="165" t="s">
        <v>81</v>
      </c>
      <c r="AY254" s="14" t="s">
        <v>162</v>
      </c>
      <c r="BE254" s="166">
        <f t="shared" ref="BE254:BE259" si="74">IF(N254="základná",J254,0)</f>
        <v>0</v>
      </c>
      <c r="BF254" s="166">
        <f t="shared" ref="BF254:BF259" si="75">IF(N254="znížená",J254,0)</f>
        <v>0</v>
      </c>
      <c r="BG254" s="166">
        <f t="shared" ref="BG254:BG259" si="76">IF(N254="zákl. prenesená",J254,0)</f>
        <v>0</v>
      </c>
      <c r="BH254" s="166">
        <f t="shared" ref="BH254:BH259" si="77">IF(N254="zníž. prenesená",J254,0)</f>
        <v>0</v>
      </c>
      <c r="BI254" s="166">
        <f t="shared" ref="BI254:BI259" si="78">IF(N254="nulová",J254,0)</f>
        <v>0</v>
      </c>
      <c r="BJ254" s="14" t="s">
        <v>81</v>
      </c>
      <c r="BK254" s="166">
        <f t="shared" ref="BK254:BK259" si="79">ROUND(I254*H254,2)</f>
        <v>0</v>
      </c>
      <c r="BL254" s="14" t="s">
        <v>220</v>
      </c>
      <c r="BM254" s="165" t="s">
        <v>556</v>
      </c>
    </row>
    <row r="255" spans="1:65" s="2" customFormat="1" ht="16.5" customHeight="1">
      <c r="A255" s="29"/>
      <c r="B255" s="152"/>
      <c r="C255" s="167" t="s">
        <v>557</v>
      </c>
      <c r="D255" s="167" t="s">
        <v>359</v>
      </c>
      <c r="E255" s="168" t="s">
        <v>558</v>
      </c>
      <c r="F255" s="169" t="s">
        <v>559</v>
      </c>
      <c r="G255" s="170" t="s">
        <v>223</v>
      </c>
      <c r="H255" s="171">
        <v>320</v>
      </c>
      <c r="I255" s="172"/>
      <c r="J255" s="173">
        <f t="shared" si="70"/>
        <v>0</v>
      </c>
      <c r="K255" s="174"/>
      <c r="L255" s="175"/>
      <c r="M255" s="176" t="s">
        <v>1</v>
      </c>
      <c r="N255" s="177" t="s">
        <v>38</v>
      </c>
      <c r="O255" s="58"/>
      <c r="P255" s="163">
        <f t="shared" si="71"/>
        <v>0</v>
      </c>
      <c r="Q255" s="163">
        <v>1E-4</v>
      </c>
      <c r="R255" s="163">
        <f t="shared" si="72"/>
        <v>3.2000000000000001E-2</v>
      </c>
      <c r="S255" s="163">
        <v>0</v>
      </c>
      <c r="T255" s="164">
        <f t="shared" si="7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65" t="s">
        <v>285</v>
      </c>
      <c r="AT255" s="165" t="s">
        <v>359</v>
      </c>
      <c r="AU255" s="165" t="s">
        <v>81</v>
      </c>
      <c r="AY255" s="14" t="s">
        <v>162</v>
      </c>
      <c r="BE255" s="166">
        <f t="shared" si="74"/>
        <v>0</v>
      </c>
      <c r="BF255" s="166">
        <f t="shared" si="75"/>
        <v>0</v>
      </c>
      <c r="BG255" s="166">
        <f t="shared" si="76"/>
        <v>0</v>
      </c>
      <c r="BH255" s="166">
        <f t="shared" si="77"/>
        <v>0</v>
      </c>
      <c r="BI255" s="166">
        <f t="shared" si="78"/>
        <v>0</v>
      </c>
      <c r="BJ255" s="14" t="s">
        <v>81</v>
      </c>
      <c r="BK255" s="166">
        <f t="shared" si="79"/>
        <v>0</v>
      </c>
      <c r="BL255" s="14" t="s">
        <v>220</v>
      </c>
      <c r="BM255" s="165" t="s">
        <v>560</v>
      </c>
    </row>
    <row r="256" spans="1:65" s="2" customFormat="1" ht="24.2" customHeight="1">
      <c r="A256" s="29"/>
      <c r="B256" s="152"/>
      <c r="C256" s="153" t="s">
        <v>561</v>
      </c>
      <c r="D256" s="153" t="s">
        <v>164</v>
      </c>
      <c r="E256" s="154" t="s">
        <v>562</v>
      </c>
      <c r="F256" s="155" t="s">
        <v>563</v>
      </c>
      <c r="G256" s="156" t="s">
        <v>223</v>
      </c>
      <c r="H256" s="157">
        <v>275.39999999999998</v>
      </c>
      <c r="I256" s="158"/>
      <c r="J256" s="159">
        <f t="shared" si="70"/>
        <v>0</v>
      </c>
      <c r="K256" s="160"/>
      <c r="L256" s="30"/>
      <c r="M256" s="161" t="s">
        <v>1</v>
      </c>
      <c r="N256" s="162" t="s">
        <v>38</v>
      </c>
      <c r="O256" s="58"/>
      <c r="P256" s="163">
        <f t="shared" si="71"/>
        <v>0</v>
      </c>
      <c r="Q256" s="163">
        <v>0</v>
      </c>
      <c r="R256" s="163">
        <f t="shared" si="72"/>
        <v>0</v>
      </c>
      <c r="S256" s="163">
        <v>0</v>
      </c>
      <c r="T256" s="164">
        <f t="shared" si="7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65" t="s">
        <v>220</v>
      </c>
      <c r="AT256" s="165" t="s">
        <v>164</v>
      </c>
      <c r="AU256" s="165" t="s">
        <v>81</v>
      </c>
      <c r="AY256" s="14" t="s">
        <v>162</v>
      </c>
      <c r="BE256" s="166">
        <f t="shared" si="74"/>
        <v>0</v>
      </c>
      <c r="BF256" s="166">
        <f t="shared" si="75"/>
        <v>0</v>
      </c>
      <c r="BG256" s="166">
        <f t="shared" si="76"/>
        <v>0</v>
      </c>
      <c r="BH256" s="166">
        <f t="shared" si="77"/>
        <v>0</v>
      </c>
      <c r="BI256" s="166">
        <f t="shared" si="78"/>
        <v>0</v>
      </c>
      <c r="BJ256" s="14" t="s">
        <v>81</v>
      </c>
      <c r="BK256" s="166">
        <f t="shared" si="79"/>
        <v>0</v>
      </c>
      <c r="BL256" s="14" t="s">
        <v>220</v>
      </c>
      <c r="BM256" s="165" t="s">
        <v>564</v>
      </c>
    </row>
    <row r="257" spans="1:65" s="2" customFormat="1" ht="24.2" customHeight="1">
      <c r="A257" s="29"/>
      <c r="B257" s="152"/>
      <c r="C257" s="167" t="s">
        <v>495</v>
      </c>
      <c r="D257" s="167" t="s">
        <v>359</v>
      </c>
      <c r="E257" s="168" t="s">
        <v>565</v>
      </c>
      <c r="F257" s="169" t="s">
        <v>566</v>
      </c>
      <c r="G257" s="170" t="s">
        <v>223</v>
      </c>
      <c r="H257" s="171">
        <v>303</v>
      </c>
      <c r="I257" s="172"/>
      <c r="J257" s="173">
        <f t="shared" si="70"/>
        <v>0</v>
      </c>
      <c r="K257" s="174"/>
      <c r="L257" s="175"/>
      <c r="M257" s="176" t="s">
        <v>1</v>
      </c>
      <c r="N257" s="177" t="s">
        <v>38</v>
      </c>
      <c r="O257" s="58"/>
      <c r="P257" s="163">
        <f t="shared" si="71"/>
        <v>0</v>
      </c>
      <c r="Q257" s="163">
        <v>1.47E-3</v>
      </c>
      <c r="R257" s="163">
        <f t="shared" si="72"/>
        <v>0.44540999999999997</v>
      </c>
      <c r="S257" s="163">
        <v>0</v>
      </c>
      <c r="T257" s="164">
        <f t="shared" si="7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65" t="s">
        <v>285</v>
      </c>
      <c r="AT257" s="165" t="s">
        <v>359</v>
      </c>
      <c r="AU257" s="165" t="s">
        <v>81</v>
      </c>
      <c r="AY257" s="14" t="s">
        <v>162</v>
      </c>
      <c r="BE257" s="166">
        <f t="shared" si="74"/>
        <v>0</v>
      </c>
      <c r="BF257" s="166">
        <f t="shared" si="75"/>
        <v>0</v>
      </c>
      <c r="BG257" s="166">
        <f t="shared" si="76"/>
        <v>0</v>
      </c>
      <c r="BH257" s="166">
        <f t="shared" si="77"/>
        <v>0</v>
      </c>
      <c r="BI257" s="166">
        <f t="shared" si="78"/>
        <v>0</v>
      </c>
      <c r="BJ257" s="14" t="s">
        <v>81</v>
      </c>
      <c r="BK257" s="166">
        <f t="shared" si="79"/>
        <v>0</v>
      </c>
      <c r="BL257" s="14" t="s">
        <v>220</v>
      </c>
      <c r="BM257" s="165" t="s">
        <v>567</v>
      </c>
    </row>
    <row r="258" spans="1:65" s="2" customFormat="1" ht="24.2" customHeight="1">
      <c r="A258" s="29"/>
      <c r="B258" s="152"/>
      <c r="C258" s="167" t="s">
        <v>568</v>
      </c>
      <c r="D258" s="167" t="s">
        <v>359</v>
      </c>
      <c r="E258" s="168" t="s">
        <v>569</v>
      </c>
      <c r="F258" s="169" t="s">
        <v>570</v>
      </c>
      <c r="G258" s="170" t="s">
        <v>223</v>
      </c>
      <c r="H258" s="171">
        <v>303</v>
      </c>
      <c r="I258" s="172"/>
      <c r="J258" s="173">
        <f t="shared" si="70"/>
        <v>0</v>
      </c>
      <c r="K258" s="174"/>
      <c r="L258" s="175"/>
      <c r="M258" s="176" t="s">
        <v>1</v>
      </c>
      <c r="N258" s="177" t="s">
        <v>38</v>
      </c>
      <c r="O258" s="58"/>
      <c r="P258" s="163">
        <f t="shared" si="71"/>
        <v>0</v>
      </c>
      <c r="Q258" s="163">
        <v>2.4499999999999999E-3</v>
      </c>
      <c r="R258" s="163">
        <f t="shared" si="72"/>
        <v>0.74234999999999995</v>
      </c>
      <c r="S258" s="163">
        <v>0</v>
      </c>
      <c r="T258" s="164">
        <f t="shared" si="7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65" t="s">
        <v>285</v>
      </c>
      <c r="AT258" s="165" t="s">
        <v>359</v>
      </c>
      <c r="AU258" s="165" t="s">
        <v>81</v>
      </c>
      <c r="AY258" s="14" t="s">
        <v>162</v>
      </c>
      <c r="BE258" s="166">
        <f t="shared" si="74"/>
        <v>0</v>
      </c>
      <c r="BF258" s="166">
        <f t="shared" si="75"/>
        <v>0</v>
      </c>
      <c r="BG258" s="166">
        <f t="shared" si="76"/>
        <v>0</v>
      </c>
      <c r="BH258" s="166">
        <f t="shared" si="77"/>
        <v>0</v>
      </c>
      <c r="BI258" s="166">
        <f t="shared" si="78"/>
        <v>0</v>
      </c>
      <c r="BJ258" s="14" t="s">
        <v>81</v>
      </c>
      <c r="BK258" s="166">
        <f t="shared" si="79"/>
        <v>0</v>
      </c>
      <c r="BL258" s="14" t="s">
        <v>220</v>
      </c>
      <c r="BM258" s="165" t="s">
        <v>571</v>
      </c>
    </row>
    <row r="259" spans="1:65" s="2" customFormat="1" ht="24.2" customHeight="1">
      <c r="A259" s="29"/>
      <c r="B259" s="152"/>
      <c r="C259" s="153" t="s">
        <v>572</v>
      </c>
      <c r="D259" s="153" t="s">
        <v>164</v>
      </c>
      <c r="E259" s="154" t="s">
        <v>573</v>
      </c>
      <c r="F259" s="155" t="s">
        <v>574</v>
      </c>
      <c r="G259" s="156" t="s">
        <v>549</v>
      </c>
      <c r="H259" s="178"/>
      <c r="I259" s="158"/>
      <c r="J259" s="159">
        <f t="shared" si="70"/>
        <v>0</v>
      </c>
      <c r="K259" s="160"/>
      <c r="L259" s="30"/>
      <c r="M259" s="161" t="s">
        <v>1</v>
      </c>
      <c r="N259" s="162" t="s">
        <v>38</v>
      </c>
      <c r="O259" s="58"/>
      <c r="P259" s="163">
        <f t="shared" si="71"/>
        <v>0</v>
      </c>
      <c r="Q259" s="163">
        <v>0</v>
      </c>
      <c r="R259" s="163">
        <f t="shared" si="72"/>
        <v>0</v>
      </c>
      <c r="S259" s="163">
        <v>0</v>
      </c>
      <c r="T259" s="164">
        <f t="shared" si="73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65" t="s">
        <v>220</v>
      </c>
      <c r="AT259" s="165" t="s">
        <v>164</v>
      </c>
      <c r="AU259" s="165" t="s">
        <v>81</v>
      </c>
      <c r="AY259" s="14" t="s">
        <v>162</v>
      </c>
      <c r="BE259" s="166">
        <f t="shared" si="74"/>
        <v>0</v>
      </c>
      <c r="BF259" s="166">
        <f t="shared" si="75"/>
        <v>0</v>
      </c>
      <c r="BG259" s="166">
        <f t="shared" si="76"/>
        <v>0</v>
      </c>
      <c r="BH259" s="166">
        <f t="shared" si="77"/>
        <v>0</v>
      </c>
      <c r="BI259" s="166">
        <f t="shared" si="78"/>
        <v>0</v>
      </c>
      <c r="BJ259" s="14" t="s">
        <v>81</v>
      </c>
      <c r="BK259" s="166">
        <f t="shared" si="79"/>
        <v>0</v>
      </c>
      <c r="BL259" s="14" t="s">
        <v>220</v>
      </c>
      <c r="BM259" s="165" t="s">
        <v>575</v>
      </c>
    </row>
    <row r="260" spans="1:65" s="12" customFormat="1" ht="22.9" customHeight="1">
      <c r="B260" s="139"/>
      <c r="D260" s="140" t="s">
        <v>71</v>
      </c>
      <c r="E260" s="150" t="s">
        <v>576</v>
      </c>
      <c r="F260" s="150" t="s">
        <v>577</v>
      </c>
      <c r="I260" s="142"/>
      <c r="J260" s="151">
        <f>BK260</f>
        <v>0</v>
      </c>
      <c r="L260" s="139"/>
      <c r="M260" s="144"/>
      <c r="N260" s="145"/>
      <c r="O260" s="145"/>
      <c r="P260" s="146">
        <f>SUM(P261:P262)</f>
        <v>0</v>
      </c>
      <c r="Q260" s="145"/>
      <c r="R260" s="146">
        <f>SUM(R261:R262)</f>
        <v>0</v>
      </c>
      <c r="S260" s="145"/>
      <c r="T260" s="147">
        <f>SUM(T261:T262)</f>
        <v>0</v>
      </c>
      <c r="AR260" s="140" t="s">
        <v>81</v>
      </c>
      <c r="AT260" s="148" t="s">
        <v>71</v>
      </c>
      <c r="AU260" s="148" t="s">
        <v>78</v>
      </c>
      <c r="AY260" s="140" t="s">
        <v>162</v>
      </c>
      <c r="BK260" s="149">
        <f>SUM(BK261:BK262)</f>
        <v>0</v>
      </c>
    </row>
    <row r="261" spans="1:65" s="2" customFormat="1" ht="21.75" customHeight="1">
      <c r="A261" s="29"/>
      <c r="B261" s="152"/>
      <c r="C261" s="153" t="s">
        <v>578</v>
      </c>
      <c r="D261" s="153" t="s">
        <v>164</v>
      </c>
      <c r="E261" s="154" t="s">
        <v>579</v>
      </c>
      <c r="F261" s="155" t="s">
        <v>580</v>
      </c>
      <c r="G261" s="156" t="s">
        <v>206</v>
      </c>
      <c r="H261" s="157">
        <v>3</v>
      </c>
      <c r="I261" s="158"/>
      <c r="J261" s="159">
        <f>ROUND(I261*H261,2)</f>
        <v>0</v>
      </c>
      <c r="K261" s="160"/>
      <c r="L261" s="30"/>
      <c r="M261" s="161" t="s">
        <v>1</v>
      </c>
      <c r="N261" s="162" t="s">
        <v>38</v>
      </c>
      <c r="O261" s="58"/>
      <c r="P261" s="163">
        <f>O261*H261</f>
        <v>0</v>
      </c>
      <c r="Q261" s="163">
        <v>0</v>
      </c>
      <c r="R261" s="163">
        <f>Q261*H261</f>
        <v>0</v>
      </c>
      <c r="S261" s="163">
        <v>0</v>
      </c>
      <c r="T261" s="164">
        <f>S261*H261</f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65" t="s">
        <v>220</v>
      </c>
      <c r="AT261" s="165" t="s">
        <v>164</v>
      </c>
      <c r="AU261" s="165" t="s">
        <v>81</v>
      </c>
      <c r="AY261" s="14" t="s">
        <v>162</v>
      </c>
      <c r="BE261" s="166">
        <f>IF(N261="základná",J261,0)</f>
        <v>0</v>
      </c>
      <c r="BF261" s="166">
        <f>IF(N261="znížená",J261,0)</f>
        <v>0</v>
      </c>
      <c r="BG261" s="166">
        <f>IF(N261="zákl. prenesená",J261,0)</f>
        <v>0</v>
      </c>
      <c r="BH261" s="166">
        <f>IF(N261="zníž. prenesená",J261,0)</f>
        <v>0</v>
      </c>
      <c r="BI261" s="166">
        <f>IF(N261="nulová",J261,0)</f>
        <v>0</v>
      </c>
      <c r="BJ261" s="14" t="s">
        <v>81</v>
      </c>
      <c r="BK261" s="166">
        <f>ROUND(I261*H261,2)</f>
        <v>0</v>
      </c>
      <c r="BL261" s="14" t="s">
        <v>220</v>
      </c>
      <c r="BM261" s="165" t="s">
        <v>581</v>
      </c>
    </row>
    <row r="262" spans="1:65" s="2" customFormat="1" ht="16.5" customHeight="1">
      <c r="A262" s="29"/>
      <c r="B262" s="152"/>
      <c r="C262" s="153" t="s">
        <v>582</v>
      </c>
      <c r="D262" s="153" t="s">
        <v>164</v>
      </c>
      <c r="E262" s="154" t="s">
        <v>583</v>
      </c>
      <c r="F262" s="155" t="s">
        <v>584</v>
      </c>
      <c r="G262" s="156" t="s">
        <v>366</v>
      </c>
      <c r="H262" s="157">
        <v>1</v>
      </c>
      <c r="I262" s="158"/>
      <c r="J262" s="159">
        <f>ROUND(I262*H262,2)</f>
        <v>0</v>
      </c>
      <c r="K262" s="160"/>
      <c r="L262" s="30"/>
      <c r="M262" s="161" t="s">
        <v>1</v>
      </c>
      <c r="N262" s="162" t="s">
        <v>38</v>
      </c>
      <c r="O262" s="58"/>
      <c r="P262" s="163">
        <f>O262*H262</f>
        <v>0</v>
      </c>
      <c r="Q262" s="163">
        <v>0</v>
      </c>
      <c r="R262" s="163">
        <f>Q262*H262</f>
        <v>0</v>
      </c>
      <c r="S262" s="163">
        <v>0</v>
      </c>
      <c r="T262" s="164">
        <f>S262*H262</f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65" t="s">
        <v>220</v>
      </c>
      <c r="AT262" s="165" t="s">
        <v>164</v>
      </c>
      <c r="AU262" s="165" t="s">
        <v>81</v>
      </c>
      <c r="AY262" s="14" t="s">
        <v>162</v>
      </c>
      <c r="BE262" s="166">
        <f>IF(N262="základná",J262,0)</f>
        <v>0</v>
      </c>
      <c r="BF262" s="166">
        <f>IF(N262="znížená",J262,0)</f>
        <v>0</v>
      </c>
      <c r="BG262" s="166">
        <f>IF(N262="zákl. prenesená",J262,0)</f>
        <v>0</v>
      </c>
      <c r="BH262" s="166">
        <f>IF(N262="zníž. prenesená",J262,0)</f>
        <v>0</v>
      </c>
      <c r="BI262" s="166">
        <f>IF(N262="nulová",J262,0)</f>
        <v>0</v>
      </c>
      <c r="BJ262" s="14" t="s">
        <v>81</v>
      </c>
      <c r="BK262" s="166">
        <f>ROUND(I262*H262,2)</f>
        <v>0</v>
      </c>
      <c r="BL262" s="14" t="s">
        <v>220</v>
      </c>
      <c r="BM262" s="165" t="s">
        <v>585</v>
      </c>
    </row>
    <row r="263" spans="1:65" s="12" customFormat="1" ht="22.9" customHeight="1">
      <c r="B263" s="139"/>
      <c r="D263" s="140" t="s">
        <v>71</v>
      </c>
      <c r="E263" s="150" t="s">
        <v>586</v>
      </c>
      <c r="F263" s="150" t="s">
        <v>587</v>
      </c>
      <c r="I263" s="142"/>
      <c r="J263" s="151">
        <f>BK263</f>
        <v>0</v>
      </c>
      <c r="L263" s="139"/>
      <c r="M263" s="144"/>
      <c r="N263" s="145"/>
      <c r="O263" s="145"/>
      <c r="P263" s="146">
        <f>SUM(P264:P271)</f>
        <v>0</v>
      </c>
      <c r="Q263" s="145"/>
      <c r="R263" s="146">
        <f>SUM(R264:R271)</f>
        <v>1.0385948500000002</v>
      </c>
      <c r="S263" s="145"/>
      <c r="T263" s="147">
        <f>SUM(T264:T271)</f>
        <v>0</v>
      </c>
      <c r="AR263" s="140" t="s">
        <v>81</v>
      </c>
      <c r="AT263" s="148" t="s">
        <v>71</v>
      </c>
      <c r="AU263" s="148" t="s">
        <v>78</v>
      </c>
      <c r="AY263" s="140" t="s">
        <v>162</v>
      </c>
      <c r="BK263" s="149">
        <f>SUM(BK264:BK271)</f>
        <v>0</v>
      </c>
    </row>
    <row r="264" spans="1:65" s="2" customFormat="1" ht="33" customHeight="1">
      <c r="A264" s="29"/>
      <c r="B264" s="152"/>
      <c r="C264" s="153" t="s">
        <v>588</v>
      </c>
      <c r="D264" s="153" t="s">
        <v>164</v>
      </c>
      <c r="E264" s="154" t="s">
        <v>589</v>
      </c>
      <c r="F264" s="155" t="s">
        <v>590</v>
      </c>
      <c r="G264" s="156" t="s">
        <v>223</v>
      </c>
      <c r="H264" s="157">
        <v>5.75</v>
      </c>
      <c r="I264" s="158"/>
      <c r="J264" s="159">
        <f t="shared" ref="J264:J271" si="80">ROUND(I264*H264,2)</f>
        <v>0</v>
      </c>
      <c r="K264" s="160"/>
      <c r="L264" s="30"/>
      <c r="M264" s="161" t="s">
        <v>1</v>
      </c>
      <c r="N264" s="162" t="s">
        <v>38</v>
      </c>
      <c r="O264" s="58"/>
      <c r="P264" s="163">
        <f t="shared" ref="P264:P271" si="81">O264*H264</f>
        <v>0</v>
      </c>
      <c r="Q264" s="163">
        <v>4.3209999999999998E-2</v>
      </c>
      <c r="R264" s="163">
        <f t="shared" ref="R264:R271" si="82">Q264*H264</f>
        <v>0.2484575</v>
      </c>
      <c r="S264" s="163">
        <v>0</v>
      </c>
      <c r="T264" s="164">
        <f t="shared" ref="T264:T271" si="83">S264*H264</f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65" t="s">
        <v>220</v>
      </c>
      <c r="AT264" s="165" t="s">
        <v>164</v>
      </c>
      <c r="AU264" s="165" t="s">
        <v>81</v>
      </c>
      <c r="AY264" s="14" t="s">
        <v>162</v>
      </c>
      <c r="BE264" s="166">
        <f t="shared" ref="BE264:BE271" si="84">IF(N264="základná",J264,0)</f>
        <v>0</v>
      </c>
      <c r="BF264" s="166">
        <f t="shared" ref="BF264:BF271" si="85">IF(N264="znížená",J264,0)</f>
        <v>0</v>
      </c>
      <c r="BG264" s="166">
        <f t="shared" ref="BG264:BG271" si="86">IF(N264="zákl. prenesená",J264,0)</f>
        <v>0</v>
      </c>
      <c r="BH264" s="166">
        <f t="shared" ref="BH264:BH271" si="87">IF(N264="zníž. prenesená",J264,0)</f>
        <v>0</v>
      </c>
      <c r="BI264" s="166">
        <f t="shared" ref="BI264:BI271" si="88">IF(N264="nulová",J264,0)</f>
        <v>0</v>
      </c>
      <c r="BJ264" s="14" t="s">
        <v>81</v>
      </c>
      <c r="BK264" s="166">
        <f t="shared" ref="BK264:BK271" si="89">ROUND(I264*H264,2)</f>
        <v>0</v>
      </c>
      <c r="BL264" s="14" t="s">
        <v>220</v>
      </c>
      <c r="BM264" s="165" t="s">
        <v>591</v>
      </c>
    </row>
    <row r="265" spans="1:65" s="2" customFormat="1" ht="37.9" customHeight="1">
      <c r="A265" s="29"/>
      <c r="B265" s="152"/>
      <c r="C265" s="153" t="s">
        <v>592</v>
      </c>
      <c r="D265" s="153" t="s">
        <v>164</v>
      </c>
      <c r="E265" s="154" t="s">
        <v>593</v>
      </c>
      <c r="F265" s="155" t="s">
        <v>594</v>
      </c>
      <c r="G265" s="156" t="s">
        <v>223</v>
      </c>
      <c r="H265" s="157">
        <v>12.407</v>
      </c>
      <c r="I265" s="158"/>
      <c r="J265" s="159">
        <f t="shared" si="80"/>
        <v>0</v>
      </c>
      <c r="K265" s="160"/>
      <c r="L265" s="30"/>
      <c r="M265" s="161" t="s">
        <v>1</v>
      </c>
      <c r="N265" s="162" t="s">
        <v>38</v>
      </c>
      <c r="O265" s="58"/>
      <c r="P265" s="163">
        <f t="shared" si="81"/>
        <v>0</v>
      </c>
      <c r="Q265" s="163">
        <v>1.1950000000000001E-2</v>
      </c>
      <c r="R265" s="163">
        <f t="shared" si="82"/>
        <v>0.14826365</v>
      </c>
      <c r="S265" s="163">
        <v>0</v>
      </c>
      <c r="T265" s="164">
        <f t="shared" si="8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65" t="s">
        <v>220</v>
      </c>
      <c r="AT265" s="165" t="s">
        <v>164</v>
      </c>
      <c r="AU265" s="165" t="s">
        <v>81</v>
      </c>
      <c r="AY265" s="14" t="s">
        <v>162</v>
      </c>
      <c r="BE265" s="166">
        <f t="shared" si="84"/>
        <v>0</v>
      </c>
      <c r="BF265" s="166">
        <f t="shared" si="85"/>
        <v>0</v>
      </c>
      <c r="BG265" s="166">
        <f t="shared" si="86"/>
        <v>0</v>
      </c>
      <c r="BH265" s="166">
        <f t="shared" si="87"/>
        <v>0</v>
      </c>
      <c r="BI265" s="166">
        <f t="shared" si="88"/>
        <v>0</v>
      </c>
      <c r="BJ265" s="14" t="s">
        <v>81</v>
      </c>
      <c r="BK265" s="166">
        <f t="shared" si="89"/>
        <v>0</v>
      </c>
      <c r="BL265" s="14" t="s">
        <v>220</v>
      </c>
      <c r="BM265" s="165" t="s">
        <v>595</v>
      </c>
    </row>
    <row r="266" spans="1:65" s="2" customFormat="1" ht="16.5" customHeight="1">
      <c r="A266" s="29"/>
      <c r="B266" s="152"/>
      <c r="C266" s="153" t="s">
        <v>596</v>
      </c>
      <c r="D266" s="153" t="s">
        <v>164</v>
      </c>
      <c r="E266" s="154" t="s">
        <v>597</v>
      </c>
      <c r="F266" s="155" t="s">
        <v>598</v>
      </c>
      <c r="G266" s="156" t="s">
        <v>223</v>
      </c>
      <c r="H266" s="157">
        <v>21.6</v>
      </c>
      <c r="I266" s="158"/>
      <c r="J266" s="159">
        <f t="shared" si="80"/>
        <v>0</v>
      </c>
      <c r="K266" s="160"/>
      <c r="L266" s="30"/>
      <c r="M266" s="161" t="s">
        <v>1</v>
      </c>
      <c r="N266" s="162" t="s">
        <v>38</v>
      </c>
      <c r="O266" s="58"/>
      <c r="P266" s="163">
        <f t="shared" si="81"/>
        <v>0</v>
      </c>
      <c r="Q266" s="163">
        <v>1.1820000000000001E-2</v>
      </c>
      <c r="R266" s="163">
        <f t="shared" si="82"/>
        <v>0.25531200000000004</v>
      </c>
      <c r="S266" s="163">
        <v>0</v>
      </c>
      <c r="T266" s="164">
        <f t="shared" si="8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65" t="s">
        <v>220</v>
      </c>
      <c r="AT266" s="165" t="s">
        <v>164</v>
      </c>
      <c r="AU266" s="165" t="s">
        <v>81</v>
      </c>
      <c r="AY266" s="14" t="s">
        <v>162</v>
      </c>
      <c r="BE266" s="166">
        <f t="shared" si="84"/>
        <v>0</v>
      </c>
      <c r="BF266" s="166">
        <f t="shared" si="85"/>
        <v>0</v>
      </c>
      <c r="BG266" s="166">
        <f t="shared" si="86"/>
        <v>0</v>
      </c>
      <c r="BH266" s="166">
        <f t="shared" si="87"/>
        <v>0</v>
      </c>
      <c r="BI266" s="166">
        <f t="shared" si="88"/>
        <v>0</v>
      </c>
      <c r="BJ266" s="14" t="s">
        <v>81</v>
      </c>
      <c r="BK266" s="166">
        <f t="shared" si="89"/>
        <v>0</v>
      </c>
      <c r="BL266" s="14" t="s">
        <v>220</v>
      </c>
      <c r="BM266" s="165" t="s">
        <v>599</v>
      </c>
    </row>
    <row r="267" spans="1:65" s="2" customFormat="1" ht="16.5" customHeight="1">
      <c r="A267" s="29"/>
      <c r="B267" s="152"/>
      <c r="C267" s="153" t="s">
        <v>600</v>
      </c>
      <c r="D267" s="153" t="s">
        <v>164</v>
      </c>
      <c r="E267" s="154" t="s">
        <v>601</v>
      </c>
      <c r="F267" s="155" t="s">
        <v>602</v>
      </c>
      <c r="G267" s="156" t="s">
        <v>206</v>
      </c>
      <c r="H267" s="157">
        <v>5</v>
      </c>
      <c r="I267" s="158"/>
      <c r="J267" s="159">
        <f t="shared" si="80"/>
        <v>0</v>
      </c>
      <c r="K267" s="160"/>
      <c r="L267" s="30"/>
      <c r="M267" s="161" t="s">
        <v>1</v>
      </c>
      <c r="N267" s="162" t="s">
        <v>38</v>
      </c>
      <c r="O267" s="58"/>
      <c r="P267" s="163">
        <f t="shared" si="81"/>
        <v>0</v>
      </c>
      <c r="Q267" s="163">
        <v>1.1820000000000001E-2</v>
      </c>
      <c r="R267" s="163">
        <f t="shared" si="82"/>
        <v>5.91E-2</v>
      </c>
      <c r="S267" s="163">
        <v>0</v>
      </c>
      <c r="T267" s="164">
        <f t="shared" si="8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65" t="s">
        <v>220</v>
      </c>
      <c r="AT267" s="165" t="s">
        <v>164</v>
      </c>
      <c r="AU267" s="165" t="s">
        <v>81</v>
      </c>
      <c r="AY267" s="14" t="s">
        <v>162</v>
      </c>
      <c r="BE267" s="166">
        <f t="shared" si="84"/>
        <v>0</v>
      </c>
      <c r="BF267" s="166">
        <f t="shared" si="85"/>
        <v>0</v>
      </c>
      <c r="BG267" s="166">
        <f t="shared" si="86"/>
        <v>0</v>
      </c>
      <c r="BH267" s="166">
        <f t="shared" si="87"/>
        <v>0</v>
      </c>
      <c r="BI267" s="166">
        <f t="shared" si="88"/>
        <v>0</v>
      </c>
      <c r="BJ267" s="14" t="s">
        <v>81</v>
      </c>
      <c r="BK267" s="166">
        <f t="shared" si="89"/>
        <v>0</v>
      </c>
      <c r="BL267" s="14" t="s">
        <v>220</v>
      </c>
      <c r="BM267" s="165" t="s">
        <v>603</v>
      </c>
    </row>
    <row r="268" spans="1:65" s="2" customFormat="1" ht="37.9" customHeight="1">
      <c r="A268" s="29"/>
      <c r="B268" s="152"/>
      <c r="C268" s="153" t="s">
        <v>604</v>
      </c>
      <c r="D268" s="153" t="s">
        <v>164</v>
      </c>
      <c r="E268" s="154" t="s">
        <v>605</v>
      </c>
      <c r="F268" s="155" t="s">
        <v>606</v>
      </c>
      <c r="G268" s="156" t="s">
        <v>223</v>
      </c>
      <c r="H268" s="157">
        <v>12.8</v>
      </c>
      <c r="I268" s="158"/>
      <c r="J268" s="159">
        <f t="shared" si="80"/>
        <v>0</v>
      </c>
      <c r="K268" s="160"/>
      <c r="L268" s="30"/>
      <c r="M268" s="161" t="s">
        <v>1</v>
      </c>
      <c r="N268" s="162" t="s">
        <v>38</v>
      </c>
      <c r="O268" s="58"/>
      <c r="P268" s="163">
        <f t="shared" si="81"/>
        <v>0</v>
      </c>
      <c r="Q268" s="163">
        <v>1.7760000000000001E-2</v>
      </c>
      <c r="R268" s="163">
        <f t="shared" si="82"/>
        <v>0.22732800000000003</v>
      </c>
      <c r="S268" s="163">
        <v>0</v>
      </c>
      <c r="T268" s="164">
        <f t="shared" si="8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65" t="s">
        <v>220</v>
      </c>
      <c r="AT268" s="165" t="s">
        <v>164</v>
      </c>
      <c r="AU268" s="165" t="s">
        <v>81</v>
      </c>
      <c r="AY268" s="14" t="s">
        <v>162</v>
      </c>
      <c r="BE268" s="166">
        <f t="shared" si="84"/>
        <v>0</v>
      </c>
      <c r="BF268" s="166">
        <f t="shared" si="85"/>
        <v>0</v>
      </c>
      <c r="BG268" s="166">
        <f t="shared" si="86"/>
        <v>0</v>
      </c>
      <c r="BH268" s="166">
        <f t="shared" si="87"/>
        <v>0</v>
      </c>
      <c r="BI268" s="166">
        <f t="shared" si="88"/>
        <v>0</v>
      </c>
      <c r="BJ268" s="14" t="s">
        <v>81</v>
      </c>
      <c r="BK268" s="166">
        <f t="shared" si="89"/>
        <v>0</v>
      </c>
      <c r="BL268" s="14" t="s">
        <v>220</v>
      </c>
      <c r="BM268" s="165" t="s">
        <v>607</v>
      </c>
    </row>
    <row r="269" spans="1:65" s="2" customFormat="1" ht="24.2" customHeight="1">
      <c r="A269" s="29"/>
      <c r="B269" s="152"/>
      <c r="C269" s="153" t="s">
        <v>608</v>
      </c>
      <c r="D269" s="153" t="s">
        <v>164</v>
      </c>
      <c r="E269" s="154" t="s">
        <v>609</v>
      </c>
      <c r="F269" s="155" t="s">
        <v>610</v>
      </c>
      <c r="G269" s="156" t="s">
        <v>223</v>
      </c>
      <c r="H269" s="157">
        <v>0.75</v>
      </c>
      <c r="I269" s="158"/>
      <c r="J269" s="159">
        <f t="shared" si="80"/>
        <v>0</v>
      </c>
      <c r="K269" s="160"/>
      <c r="L269" s="30"/>
      <c r="M269" s="161" t="s">
        <v>1</v>
      </c>
      <c r="N269" s="162" t="s">
        <v>38</v>
      </c>
      <c r="O269" s="58"/>
      <c r="P269" s="163">
        <f t="shared" si="81"/>
        <v>0</v>
      </c>
      <c r="Q269" s="163">
        <v>1.278E-2</v>
      </c>
      <c r="R269" s="163">
        <f t="shared" si="82"/>
        <v>9.5849999999999998E-3</v>
      </c>
      <c r="S269" s="163">
        <v>0</v>
      </c>
      <c r="T269" s="164">
        <f t="shared" si="8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65" t="s">
        <v>220</v>
      </c>
      <c r="AT269" s="165" t="s">
        <v>164</v>
      </c>
      <c r="AU269" s="165" t="s">
        <v>81</v>
      </c>
      <c r="AY269" s="14" t="s">
        <v>162</v>
      </c>
      <c r="BE269" s="166">
        <f t="shared" si="84"/>
        <v>0</v>
      </c>
      <c r="BF269" s="166">
        <f t="shared" si="85"/>
        <v>0</v>
      </c>
      <c r="BG269" s="166">
        <f t="shared" si="86"/>
        <v>0</v>
      </c>
      <c r="BH269" s="166">
        <f t="shared" si="87"/>
        <v>0</v>
      </c>
      <c r="BI269" s="166">
        <f t="shared" si="88"/>
        <v>0</v>
      </c>
      <c r="BJ269" s="14" t="s">
        <v>81</v>
      </c>
      <c r="BK269" s="166">
        <f t="shared" si="89"/>
        <v>0</v>
      </c>
      <c r="BL269" s="14" t="s">
        <v>220</v>
      </c>
      <c r="BM269" s="165" t="s">
        <v>611</v>
      </c>
    </row>
    <row r="270" spans="1:65" s="2" customFormat="1" ht="16.5" customHeight="1">
      <c r="A270" s="29"/>
      <c r="B270" s="152"/>
      <c r="C270" s="153" t="s">
        <v>612</v>
      </c>
      <c r="D270" s="153" t="s">
        <v>164</v>
      </c>
      <c r="E270" s="154" t="s">
        <v>613</v>
      </c>
      <c r="F270" s="155" t="s">
        <v>614</v>
      </c>
      <c r="G270" s="156" t="s">
        <v>223</v>
      </c>
      <c r="H270" s="157">
        <v>7.59</v>
      </c>
      <c r="I270" s="158"/>
      <c r="J270" s="159">
        <f t="shared" si="80"/>
        <v>0</v>
      </c>
      <c r="K270" s="160"/>
      <c r="L270" s="30"/>
      <c r="M270" s="161" t="s">
        <v>1</v>
      </c>
      <c r="N270" s="162" t="s">
        <v>38</v>
      </c>
      <c r="O270" s="58"/>
      <c r="P270" s="163">
        <f t="shared" si="81"/>
        <v>0</v>
      </c>
      <c r="Q270" s="163">
        <v>1.193E-2</v>
      </c>
      <c r="R270" s="163">
        <f t="shared" si="82"/>
        <v>9.0548699999999996E-2</v>
      </c>
      <c r="S270" s="163">
        <v>0</v>
      </c>
      <c r="T270" s="164">
        <f t="shared" si="8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65" t="s">
        <v>220</v>
      </c>
      <c r="AT270" s="165" t="s">
        <v>164</v>
      </c>
      <c r="AU270" s="165" t="s">
        <v>81</v>
      </c>
      <c r="AY270" s="14" t="s">
        <v>162</v>
      </c>
      <c r="BE270" s="166">
        <f t="shared" si="84"/>
        <v>0</v>
      </c>
      <c r="BF270" s="166">
        <f t="shared" si="85"/>
        <v>0</v>
      </c>
      <c r="BG270" s="166">
        <f t="shared" si="86"/>
        <v>0</v>
      </c>
      <c r="BH270" s="166">
        <f t="shared" si="87"/>
        <v>0</v>
      </c>
      <c r="BI270" s="166">
        <f t="shared" si="88"/>
        <v>0</v>
      </c>
      <c r="BJ270" s="14" t="s">
        <v>81</v>
      </c>
      <c r="BK270" s="166">
        <f t="shared" si="89"/>
        <v>0</v>
      </c>
      <c r="BL270" s="14" t="s">
        <v>220</v>
      </c>
      <c r="BM270" s="165" t="s">
        <v>615</v>
      </c>
    </row>
    <row r="271" spans="1:65" s="2" customFormat="1" ht="24.2" customHeight="1">
      <c r="A271" s="29"/>
      <c r="B271" s="152"/>
      <c r="C271" s="153" t="s">
        <v>616</v>
      </c>
      <c r="D271" s="153" t="s">
        <v>164</v>
      </c>
      <c r="E271" s="154" t="s">
        <v>617</v>
      </c>
      <c r="F271" s="155" t="s">
        <v>618</v>
      </c>
      <c r="G271" s="156" t="s">
        <v>549</v>
      </c>
      <c r="H271" s="178"/>
      <c r="I271" s="158"/>
      <c r="J271" s="159">
        <f t="shared" si="80"/>
        <v>0</v>
      </c>
      <c r="K271" s="160"/>
      <c r="L271" s="30"/>
      <c r="M271" s="161" t="s">
        <v>1</v>
      </c>
      <c r="N271" s="162" t="s">
        <v>38</v>
      </c>
      <c r="O271" s="58"/>
      <c r="P271" s="163">
        <f t="shared" si="81"/>
        <v>0</v>
      </c>
      <c r="Q271" s="163">
        <v>0</v>
      </c>
      <c r="R271" s="163">
        <f t="shared" si="82"/>
        <v>0</v>
      </c>
      <c r="S271" s="163">
        <v>0</v>
      </c>
      <c r="T271" s="164">
        <f t="shared" si="8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65" t="s">
        <v>220</v>
      </c>
      <c r="AT271" s="165" t="s">
        <v>164</v>
      </c>
      <c r="AU271" s="165" t="s">
        <v>81</v>
      </c>
      <c r="AY271" s="14" t="s">
        <v>162</v>
      </c>
      <c r="BE271" s="166">
        <f t="shared" si="84"/>
        <v>0</v>
      </c>
      <c r="BF271" s="166">
        <f t="shared" si="85"/>
        <v>0</v>
      </c>
      <c r="BG271" s="166">
        <f t="shared" si="86"/>
        <v>0</v>
      </c>
      <c r="BH271" s="166">
        <f t="shared" si="87"/>
        <v>0</v>
      </c>
      <c r="BI271" s="166">
        <f t="shared" si="88"/>
        <v>0</v>
      </c>
      <c r="BJ271" s="14" t="s">
        <v>81</v>
      </c>
      <c r="BK271" s="166">
        <f t="shared" si="89"/>
        <v>0</v>
      </c>
      <c r="BL271" s="14" t="s">
        <v>220</v>
      </c>
      <c r="BM271" s="165" t="s">
        <v>619</v>
      </c>
    </row>
    <row r="272" spans="1:65" s="12" customFormat="1" ht="22.9" customHeight="1">
      <c r="B272" s="139"/>
      <c r="D272" s="140" t="s">
        <v>71</v>
      </c>
      <c r="E272" s="150" t="s">
        <v>620</v>
      </c>
      <c r="F272" s="150" t="s">
        <v>621</v>
      </c>
      <c r="I272" s="142"/>
      <c r="J272" s="151">
        <f>BK272</f>
        <v>0</v>
      </c>
      <c r="L272" s="139"/>
      <c r="M272" s="144"/>
      <c r="N272" s="145"/>
      <c r="O272" s="145"/>
      <c r="P272" s="146">
        <f>SUM(P273:P283)</f>
        <v>0</v>
      </c>
      <c r="Q272" s="145"/>
      <c r="R272" s="146">
        <f>SUM(R273:R283)</f>
        <v>0.80454500000000007</v>
      </c>
      <c r="S272" s="145"/>
      <c r="T272" s="147">
        <f>SUM(T273:T283)</f>
        <v>0</v>
      </c>
      <c r="AR272" s="140" t="s">
        <v>81</v>
      </c>
      <c r="AT272" s="148" t="s">
        <v>71</v>
      </c>
      <c r="AU272" s="148" t="s">
        <v>78</v>
      </c>
      <c r="AY272" s="140" t="s">
        <v>162</v>
      </c>
      <c r="BK272" s="149">
        <f>SUM(BK273:BK283)</f>
        <v>0</v>
      </c>
    </row>
    <row r="273" spans="1:65" s="2" customFormat="1" ht="24.2" customHeight="1">
      <c r="A273" s="29"/>
      <c r="B273" s="152"/>
      <c r="C273" s="153" t="s">
        <v>622</v>
      </c>
      <c r="D273" s="153" t="s">
        <v>164</v>
      </c>
      <c r="E273" s="154" t="s">
        <v>623</v>
      </c>
      <c r="F273" s="155" t="s">
        <v>624</v>
      </c>
      <c r="G273" s="156" t="s">
        <v>223</v>
      </c>
      <c r="H273" s="157">
        <v>26</v>
      </c>
      <c r="I273" s="158"/>
      <c r="J273" s="159">
        <f t="shared" ref="J273:J283" si="90">ROUND(I273*H273,2)</f>
        <v>0</v>
      </c>
      <c r="K273" s="160"/>
      <c r="L273" s="30"/>
      <c r="M273" s="161" t="s">
        <v>1</v>
      </c>
      <c r="N273" s="162" t="s">
        <v>38</v>
      </c>
      <c r="O273" s="58"/>
      <c r="P273" s="163">
        <f t="shared" ref="P273:P283" si="91">O273*H273</f>
        <v>0</v>
      </c>
      <c r="Q273" s="163">
        <v>4.47E-3</v>
      </c>
      <c r="R273" s="163">
        <f t="shared" ref="R273:R283" si="92">Q273*H273</f>
        <v>0.11622</v>
      </c>
      <c r="S273" s="163">
        <v>0</v>
      </c>
      <c r="T273" s="164">
        <f t="shared" ref="T273:T283" si="93">S273*H273</f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65" t="s">
        <v>93</v>
      </c>
      <c r="AT273" s="165" t="s">
        <v>164</v>
      </c>
      <c r="AU273" s="165" t="s">
        <v>81</v>
      </c>
      <c r="AY273" s="14" t="s">
        <v>162</v>
      </c>
      <c r="BE273" s="166">
        <f t="shared" ref="BE273:BE283" si="94">IF(N273="základná",J273,0)</f>
        <v>0</v>
      </c>
      <c r="BF273" s="166">
        <f t="shared" ref="BF273:BF283" si="95">IF(N273="znížená",J273,0)</f>
        <v>0</v>
      </c>
      <c r="BG273" s="166">
        <f t="shared" ref="BG273:BG283" si="96">IF(N273="zákl. prenesená",J273,0)</f>
        <v>0</v>
      </c>
      <c r="BH273" s="166">
        <f t="shared" ref="BH273:BH283" si="97">IF(N273="zníž. prenesená",J273,0)</f>
        <v>0</v>
      </c>
      <c r="BI273" s="166">
        <f t="shared" ref="BI273:BI283" si="98">IF(N273="nulová",J273,0)</f>
        <v>0</v>
      </c>
      <c r="BJ273" s="14" t="s">
        <v>81</v>
      </c>
      <c r="BK273" s="166">
        <f t="shared" ref="BK273:BK283" si="99">ROUND(I273*H273,2)</f>
        <v>0</v>
      </c>
      <c r="BL273" s="14" t="s">
        <v>93</v>
      </c>
      <c r="BM273" s="165" t="s">
        <v>625</v>
      </c>
    </row>
    <row r="274" spans="1:65" s="2" customFormat="1" ht="24.2" customHeight="1">
      <c r="A274" s="29"/>
      <c r="B274" s="152"/>
      <c r="C274" s="153" t="s">
        <v>626</v>
      </c>
      <c r="D274" s="153" t="s">
        <v>164</v>
      </c>
      <c r="E274" s="154" t="s">
        <v>627</v>
      </c>
      <c r="F274" s="155" t="s">
        <v>628</v>
      </c>
      <c r="G274" s="156" t="s">
        <v>477</v>
      </c>
      <c r="H274" s="157">
        <v>18</v>
      </c>
      <c r="I274" s="158"/>
      <c r="J274" s="159">
        <f t="shared" si="90"/>
        <v>0</v>
      </c>
      <c r="K274" s="160"/>
      <c r="L274" s="30"/>
      <c r="M274" s="161" t="s">
        <v>1</v>
      </c>
      <c r="N274" s="162" t="s">
        <v>38</v>
      </c>
      <c r="O274" s="58"/>
      <c r="P274" s="163">
        <f t="shared" si="91"/>
        <v>0</v>
      </c>
      <c r="Q274" s="163">
        <v>2.0000000000000001E-4</v>
      </c>
      <c r="R274" s="163">
        <f t="shared" si="92"/>
        <v>3.6000000000000003E-3</v>
      </c>
      <c r="S274" s="163">
        <v>0</v>
      </c>
      <c r="T274" s="164">
        <f t="shared" si="93"/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65" t="s">
        <v>220</v>
      </c>
      <c r="AT274" s="165" t="s">
        <v>164</v>
      </c>
      <c r="AU274" s="165" t="s">
        <v>81</v>
      </c>
      <c r="AY274" s="14" t="s">
        <v>162</v>
      </c>
      <c r="BE274" s="166">
        <f t="shared" si="94"/>
        <v>0</v>
      </c>
      <c r="BF274" s="166">
        <f t="shared" si="95"/>
        <v>0</v>
      </c>
      <c r="BG274" s="166">
        <f t="shared" si="96"/>
        <v>0</v>
      </c>
      <c r="BH274" s="166">
        <f t="shared" si="97"/>
        <v>0</v>
      </c>
      <c r="BI274" s="166">
        <f t="shared" si="98"/>
        <v>0</v>
      </c>
      <c r="BJ274" s="14" t="s">
        <v>81</v>
      </c>
      <c r="BK274" s="166">
        <f t="shared" si="99"/>
        <v>0</v>
      </c>
      <c r="BL274" s="14" t="s">
        <v>220</v>
      </c>
      <c r="BM274" s="165" t="s">
        <v>629</v>
      </c>
    </row>
    <row r="275" spans="1:65" s="2" customFormat="1" ht="16.5" customHeight="1">
      <c r="A275" s="29"/>
      <c r="B275" s="152"/>
      <c r="C275" s="153" t="s">
        <v>630</v>
      </c>
      <c r="D275" s="153" t="s">
        <v>164</v>
      </c>
      <c r="E275" s="154" t="s">
        <v>631</v>
      </c>
      <c r="F275" s="155" t="s">
        <v>632</v>
      </c>
      <c r="G275" s="156" t="s">
        <v>477</v>
      </c>
      <c r="H275" s="157">
        <v>16</v>
      </c>
      <c r="I275" s="158"/>
      <c r="J275" s="159">
        <f t="shared" si="90"/>
        <v>0</v>
      </c>
      <c r="K275" s="160"/>
      <c r="L275" s="30"/>
      <c r="M275" s="161" t="s">
        <v>1</v>
      </c>
      <c r="N275" s="162" t="s">
        <v>38</v>
      </c>
      <c r="O275" s="58"/>
      <c r="P275" s="163">
        <f t="shared" si="91"/>
        <v>0</v>
      </c>
      <c r="Q275" s="163">
        <v>2.4299999999999999E-3</v>
      </c>
      <c r="R275" s="163">
        <f t="shared" si="92"/>
        <v>3.8879999999999998E-2</v>
      </c>
      <c r="S275" s="163">
        <v>0</v>
      </c>
      <c r="T275" s="164">
        <f t="shared" si="93"/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65" t="s">
        <v>220</v>
      </c>
      <c r="AT275" s="165" t="s">
        <v>164</v>
      </c>
      <c r="AU275" s="165" t="s">
        <v>81</v>
      </c>
      <c r="AY275" s="14" t="s">
        <v>162</v>
      </c>
      <c r="BE275" s="166">
        <f t="shared" si="94"/>
        <v>0</v>
      </c>
      <c r="BF275" s="166">
        <f t="shared" si="95"/>
        <v>0</v>
      </c>
      <c r="BG275" s="166">
        <f t="shared" si="96"/>
        <v>0</v>
      </c>
      <c r="BH275" s="166">
        <f t="shared" si="97"/>
        <v>0</v>
      </c>
      <c r="BI275" s="166">
        <f t="shared" si="98"/>
        <v>0</v>
      </c>
      <c r="BJ275" s="14" t="s">
        <v>81</v>
      </c>
      <c r="BK275" s="166">
        <f t="shared" si="99"/>
        <v>0</v>
      </c>
      <c r="BL275" s="14" t="s">
        <v>220</v>
      </c>
      <c r="BM275" s="165" t="s">
        <v>633</v>
      </c>
    </row>
    <row r="276" spans="1:65" s="2" customFormat="1" ht="16.5" customHeight="1">
      <c r="A276" s="29"/>
      <c r="B276" s="152"/>
      <c r="C276" s="153" t="s">
        <v>634</v>
      </c>
      <c r="D276" s="153" t="s">
        <v>164</v>
      </c>
      <c r="E276" s="154" t="s">
        <v>635</v>
      </c>
      <c r="F276" s="155" t="s">
        <v>636</v>
      </c>
      <c r="G276" s="156" t="s">
        <v>477</v>
      </c>
      <c r="H276" s="157">
        <v>40</v>
      </c>
      <c r="I276" s="158"/>
      <c r="J276" s="159">
        <f t="shared" si="90"/>
        <v>0</v>
      </c>
      <c r="K276" s="160"/>
      <c r="L276" s="30"/>
      <c r="M276" s="161" t="s">
        <v>1</v>
      </c>
      <c r="N276" s="162" t="s">
        <v>38</v>
      </c>
      <c r="O276" s="58"/>
      <c r="P276" s="163">
        <f t="shared" si="91"/>
        <v>0</v>
      </c>
      <c r="Q276" s="163">
        <v>2.8800000000000002E-3</v>
      </c>
      <c r="R276" s="163">
        <f t="shared" si="92"/>
        <v>0.11520000000000001</v>
      </c>
      <c r="S276" s="163">
        <v>0</v>
      </c>
      <c r="T276" s="164">
        <f t="shared" si="93"/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65" t="s">
        <v>220</v>
      </c>
      <c r="AT276" s="165" t="s">
        <v>164</v>
      </c>
      <c r="AU276" s="165" t="s">
        <v>81</v>
      </c>
      <c r="AY276" s="14" t="s">
        <v>162</v>
      </c>
      <c r="BE276" s="166">
        <f t="shared" si="94"/>
        <v>0</v>
      </c>
      <c r="BF276" s="166">
        <f t="shared" si="95"/>
        <v>0</v>
      </c>
      <c r="BG276" s="166">
        <f t="shared" si="96"/>
        <v>0</v>
      </c>
      <c r="BH276" s="166">
        <f t="shared" si="97"/>
        <v>0</v>
      </c>
      <c r="BI276" s="166">
        <f t="shared" si="98"/>
        <v>0</v>
      </c>
      <c r="BJ276" s="14" t="s">
        <v>81</v>
      </c>
      <c r="BK276" s="166">
        <f t="shared" si="99"/>
        <v>0</v>
      </c>
      <c r="BL276" s="14" t="s">
        <v>220</v>
      </c>
      <c r="BM276" s="165" t="s">
        <v>637</v>
      </c>
    </row>
    <row r="277" spans="1:65" s="2" customFormat="1" ht="24.2" customHeight="1">
      <c r="A277" s="29"/>
      <c r="B277" s="152"/>
      <c r="C277" s="153" t="s">
        <v>638</v>
      </c>
      <c r="D277" s="153" t="s">
        <v>164</v>
      </c>
      <c r="E277" s="154" t="s">
        <v>639</v>
      </c>
      <c r="F277" s="155" t="s">
        <v>640</v>
      </c>
      <c r="G277" s="156" t="s">
        <v>477</v>
      </c>
      <c r="H277" s="157">
        <v>40</v>
      </c>
      <c r="I277" s="158"/>
      <c r="J277" s="159">
        <f t="shared" si="90"/>
        <v>0</v>
      </c>
      <c r="K277" s="160"/>
      <c r="L277" s="30"/>
      <c r="M277" s="161" t="s">
        <v>1</v>
      </c>
      <c r="N277" s="162" t="s">
        <v>38</v>
      </c>
      <c r="O277" s="58"/>
      <c r="P277" s="163">
        <f t="shared" si="91"/>
        <v>0</v>
      </c>
      <c r="Q277" s="163">
        <v>2.4299999999999999E-3</v>
      </c>
      <c r="R277" s="163">
        <f t="shared" si="92"/>
        <v>9.7199999999999995E-2</v>
      </c>
      <c r="S277" s="163">
        <v>0</v>
      </c>
      <c r="T277" s="164">
        <f t="shared" si="93"/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65" t="s">
        <v>220</v>
      </c>
      <c r="AT277" s="165" t="s">
        <v>164</v>
      </c>
      <c r="AU277" s="165" t="s">
        <v>81</v>
      </c>
      <c r="AY277" s="14" t="s">
        <v>162</v>
      </c>
      <c r="BE277" s="166">
        <f t="shared" si="94"/>
        <v>0</v>
      </c>
      <c r="BF277" s="166">
        <f t="shared" si="95"/>
        <v>0</v>
      </c>
      <c r="BG277" s="166">
        <f t="shared" si="96"/>
        <v>0</v>
      </c>
      <c r="BH277" s="166">
        <f t="shared" si="97"/>
        <v>0</v>
      </c>
      <c r="BI277" s="166">
        <f t="shared" si="98"/>
        <v>0</v>
      </c>
      <c r="BJ277" s="14" t="s">
        <v>81</v>
      </c>
      <c r="BK277" s="166">
        <f t="shared" si="99"/>
        <v>0</v>
      </c>
      <c r="BL277" s="14" t="s">
        <v>220</v>
      </c>
      <c r="BM277" s="165" t="s">
        <v>641</v>
      </c>
    </row>
    <row r="278" spans="1:65" s="2" customFormat="1" ht="24.2" customHeight="1">
      <c r="A278" s="29"/>
      <c r="B278" s="152"/>
      <c r="C278" s="153" t="s">
        <v>642</v>
      </c>
      <c r="D278" s="153" t="s">
        <v>164</v>
      </c>
      <c r="E278" s="154" t="s">
        <v>643</v>
      </c>
      <c r="F278" s="155" t="s">
        <v>644</v>
      </c>
      <c r="G278" s="156" t="s">
        <v>477</v>
      </c>
      <c r="H278" s="157">
        <v>21.5</v>
      </c>
      <c r="I278" s="158"/>
      <c r="J278" s="159">
        <f t="shared" si="90"/>
        <v>0</v>
      </c>
      <c r="K278" s="160"/>
      <c r="L278" s="30"/>
      <c r="M278" s="161" t="s">
        <v>1</v>
      </c>
      <c r="N278" s="162" t="s">
        <v>38</v>
      </c>
      <c r="O278" s="58"/>
      <c r="P278" s="163">
        <f t="shared" si="91"/>
        <v>0</v>
      </c>
      <c r="Q278" s="163">
        <v>5.0499999999999998E-3</v>
      </c>
      <c r="R278" s="163">
        <f t="shared" si="92"/>
        <v>0.10857499999999999</v>
      </c>
      <c r="S278" s="163">
        <v>0</v>
      </c>
      <c r="T278" s="164">
        <f t="shared" si="93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65" t="s">
        <v>220</v>
      </c>
      <c r="AT278" s="165" t="s">
        <v>164</v>
      </c>
      <c r="AU278" s="165" t="s">
        <v>81</v>
      </c>
      <c r="AY278" s="14" t="s">
        <v>162</v>
      </c>
      <c r="BE278" s="166">
        <f t="shared" si="94"/>
        <v>0</v>
      </c>
      <c r="BF278" s="166">
        <f t="shared" si="95"/>
        <v>0</v>
      </c>
      <c r="BG278" s="166">
        <f t="shared" si="96"/>
        <v>0</v>
      </c>
      <c r="BH278" s="166">
        <f t="shared" si="97"/>
        <v>0</v>
      </c>
      <c r="BI278" s="166">
        <f t="shared" si="98"/>
        <v>0</v>
      </c>
      <c r="BJ278" s="14" t="s">
        <v>81</v>
      </c>
      <c r="BK278" s="166">
        <f t="shared" si="99"/>
        <v>0</v>
      </c>
      <c r="BL278" s="14" t="s">
        <v>220</v>
      </c>
      <c r="BM278" s="165" t="s">
        <v>645</v>
      </c>
    </row>
    <row r="279" spans="1:65" s="2" customFormat="1" ht="16.5" customHeight="1">
      <c r="A279" s="29"/>
      <c r="B279" s="152"/>
      <c r="C279" s="153" t="s">
        <v>646</v>
      </c>
      <c r="D279" s="153" t="s">
        <v>164</v>
      </c>
      <c r="E279" s="154" t="s">
        <v>647</v>
      </c>
      <c r="F279" s="155" t="s">
        <v>648</v>
      </c>
      <c r="G279" s="156" t="s">
        <v>477</v>
      </c>
      <c r="H279" s="157">
        <v>16</v>
      </c>
      <c r="I279" s="158"/>
      <c r="J279" s="159">
        <f t="shared" si="90"/>
        <v>0</v>
      </c>
      <c r="K279" s="160"/>
      <c r="L279" s="30"/>
      <c r="M279" s="161" t="s">
        <v>1</v>
      </c>
      <c r="N279" s="162" t="s">
        <v>38</v>
      </c>
      <c r="O279" s="58"/>
      <c r="P279" s="163">
        <f t="shared" si="91"/>
        <v>0</v>
      </c>
      <c r="Q279" s="163">
        <v>1.99E-3</v>
      </c>
      <c r="R279" s="163">
        <f t="shared" si="92"/>
        <v>3.184E-2</v>
      </c>
      <c r="S279" s="163">
        <v>0</v>
      </c>
      <c r="T279" s="164">
        <f t="shared" si="93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65" t="s">
        <v>220</v>
      </c>
      <c r="AT279" s="165" t="s">
        <v>164</v>
      </c>
      <c r="AU279" s="165" t="s">
        <v>81</v>
      </c>
      <c r="AY279" s="14" t="s">
        <v>162</v>
      </c>
      <c r="BE279" s="166">
        <f t="shared" si="94"/>
        <v>0</v>
      </c>
      <c r="BF279" s="166">
        <f t="shared" si="95"/>
        <v>0</v>
      </c>
      <c r="BG279" s="166">
        <f t="shared" si="96"/>
        <v>0</v>
      </c>
      <c r="BH279" s="166">
        <f t="shared" si="97"/>
        <v>0</v>
      </c>
      <c r="BI279" s="166">
        <f t="shared" si="98"/>
        <v>0</v>
      </c>
      <c r="BJ279" s="14" t="s">
        <v>81</v>
      </c>
      <c r="BK279" s="166">
        <f t="shared" si="99"/>
        <v>0</v>
      </c>
      <c r="BL279" s="14" t="s">
        <v>220</v>
      </c>
      <c r="BM279" s="165" t="s">
        <v>649</v>
      </c>
    </row>
    <row r="280" spans="1:65" s="2" customFormat="1" ht="21.75" customHeight="1">
      <c r="A280" s="29"/>
      <c r="B280" s="152"/>
      <c r="C280" s="153" t="s">
        <v>650</v>
      </c>
      <c r="D280" s="153" t="s">
        <v>164</v>
      </c>
      <c r="E280" s="154" t="s">
        <v>651</v>
      </c>
      <c r="F280" s="155" t="s">
        <v>652</v>
      </c>
      <c r="G280" s="156" t="s">
        <v>477</v>
      </c>
      <c r="H280" s="157">
        <v>16</v>
      </c>
      <c r="I280" s="158"/>
      <c r="J280" s="159">
        <f t="shared" si="90"/>
        <v>0</v>
      </c>
      <c r="K280" s="160"/>
      <c r="L280" s="30"/>
      <c r="M280" s="161" t="s">
        <v>1</v>
      </c>
      <c r="N280" s="162" t="s">
        <v>38</v>
      </c>
      <c r="O280" s="58"/>
      <c r="P280" s="163">
        <f t="shared" si="91"/>
        <v>0</v>
      </c>
      <c r="Q280" s="163">
        <v>2.4299999999999999E-3</v>
      </c>
      <c r="R280" s="163">
        <f t="shared" si="92"/>
        <v>3.8879999999999998E-2</v>
      </c>
      <c r="S280" s="163">
        <v>0</v>
      </c>
      <c r="T280" s="164">
        <f t="shared" si="93"/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65" t="s">
        <v>220</v>
      </c>
      <c r="AT280" s="165" t="s">
        <v>164</v>
      </c>
      <c r="AU280" s="165" t="s">
        <v>81</v>
      </c>
      <c r="AY280" s="14" t="s">
        <v>162</v>
      </c>
      <c r="BE280" s="166">
        <f t="shared" si="94"/>
        <v>0</v>
      </c>
      <c r="BF280" s="166">
        <f t="shared" si="95"/>
        <v>0</v>
      </c>
      <c r="BG280" s="166">
        <f t="shared" si="96"/>
        <v>0</v>
      </c>
      <c r="BH280" s="166">
        <f t="shared" si="97"/>
        <v>0</v>
      </c>
      <c r="BI280" s="166">
        <f t="shared" si="98"/>
        <v>0</v>
      </c>
      <c r="BJ280" s="14" t="s">
        <v>81</v>
      </c>
      <c r="BK280" s="166">
        <f t="shared" si="99"/>
        <v>0</v>
      </c>
      <c r="BL280" s="14" t="s">
        <v>220</v>
      </c>
      <c r="BM280" s="165" t="s">
        <v>653</v>
      </c>
    </row>
    <row r="281" spans="1:65" s="2" customFormat="1" ht="24.2" customHeight="1">
      <c r="A281" s="29"/>
      <c r="B281" s="152"/>
      <c r="C281" s="153" t="s">
        <v>654</v>
      </c>
      <c r="D281" s="153" t="s">
        <v>164</v>
      </c>
      <c r="E281" s="154" t="s">
        <v>655</v>
      </c>
      <c r="F281" s="155" t="s">
        <v>656</v>
      </c>
      <c r="G281" s="156" t="s">
        <v>477</v>
      </c>
      <c r="H281" s="157">
        <v>30</v>
      </c>
      <c r="I281" s="158"/>
      <c r="J281" s="159">
        <f t="shared" si="90"/>
        <v>0</v>
      </c>
      <c r="K281" s="160"/>
      <c r="L281" s="30"/>
      <c r="M281" s="161" t="s">
        <v>1</v>
      </c>
      <c r="N281" s="162" t="s">
        <v>38</v>
      </c>
      <c r="O281" s="58"/>
      <c r="P281" s="163">
        <f t="shared" si="91"/>
        <v>0</v>
      </c>
      <c r="Q281" s="163">
        <v>1.57E-3</v>
      </c>
      <c r="R281" s="163">
        <f t="shared" si="92"/>
        <v>4.7100000000000003E-2</v>
      </c>
      <c r="S281" s="163">
        <v>0</v>
      </c>
      <c r="T281" s="164">
        <f t="shared" si="93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65" t="s">
        <v>220</v>
      </c>
      <c r="AT281" s="165" t="s">
        <v>164</v>
      </c>
      <c r="AU281" s="165" t="s">
        <v>81</v>
      </c>
      <c r="AY281" s="14" t="s">
        <v>162</v>
      </c>
      <c r="BE281" s="166">
        <f t="shared" si="94"/>
        <v>0</v>
      </c>
      <c r="BF281" s="166">
        <f t="shared" si="95"/>
        <v>0</v>
      </c>
      <c r="BG281" s="166">
        <f t="shared" si="96"/>
        <v>0</v>
      </c>
      <c r="BH281" s="166">
        <f t="shared" si="97"/>
        <v>0</v>
      </c>
      <c r="BI281" s="166">
        <f t="shared" si="98"/>
        <v>0</v>
      </c>
      <c r="BJ281" s="14" t="s">
        <v>81</v>
      </c>
      <c r="BK281" s="166">
        <f t="shared" si="99"/>
        <v>0</v>
      </c>
      <c r="BL281" s="14" t="s">
        <v>220</v>
      </c>
      <c r="BM281" s="165" t="s">
        <v>657</v>
      </c>
    </row>
    <row r="282" spans="1:65" s="2" customFormat="1" ht="21.75" customHeight="1">
      <c r="A282" s="29"/>
      <c r="B282" s="152"/>
      <c r="C282" s="153" t="s">
        <v>658</v>
      </c>
      <c r="D282" s="153" t="s">
        <v>164</v>
      </c>
      <c r="E282" s="154" t="s">
        <v>659</v>
      </c>
      <c r="F282" s="155" t="s">
        <v>660</v>
      </c>
      <c r="G282" s="156" t="s">
        <v>477</v>
      </c>
      <c r="H282" s="157">
        <v>41</v>
      </c>
      <c r="I282" s="158"/>
      <c r="J282" s="159">
        <f t="shared" si="90"/>
        <v>0</v>
      </c>
      <c r="K282" s="160"/>
      <c r="L282" s="30"/>
      <c r="M282" s="161" t="s">
        <v>1</v>
      </c>
      <c r="N282" s="162" t="s">
        <v>38</v>
      </c>
      <c r="O282" s="58"/>
      <c r="P282" s="163">
        <f t="shared" si="91"/>
        <v>0</v>
      </c>
      <c r="Q282" s="163">
        <v>5.0499999999999998E-3</v>
      </c>
      <c r="R282" s="163">
        <f t="shared" si="92"/>
        <v>0.20704999999999998</v>
      </c>
      <c r="S282" s="163">
        <v>0</v>
      </c>
      <c r="T282" s="164">
        <f t="shared" si="9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65" t="s">
        <v>220</v>
      </c>
      <c r="AT282" s="165" t="s">
        <v>164</v>
      </c>
      <c r="AU282" s="165" t="s">
        <v>81</v>
      </c>
      <c r="AY282" s="14" t="s">
        <v>162</v>
      </c>
      <c r="BE282" s="166">
        <f t="shared" si="94"/>
        <v>0</v>
      </c>
      <c r="BF282" s="166">
        <f t="shared" si="95"/>
        <v>0</v>
      </c>
      <c r="BG282" s="166">
        <f t="shared" si="96"/>
        <v>0</v>
      </c>
      <c r="BH282" s="166">
        <f t="shared" si="97"/>
        <v>0</v>
      </c>
      <c r="BI282" s="166">
        <f t="shared" si="98"/>
        <v>0</v>
      </c>
      <c r="BJ282" s="14" t="s">
        <v>81</v>
      </c>
      <c r="BK282" s="166">
        <f t="shared" si="99"/>
        <v>0</v>
      </c>
      <c r="BL282" s="14" t="s">
        <v>220</v>
      </c>
      <c r="BM282" s="165" t="s">
        <v>661</v>
      </c>
    </row>
    <row r="283" spans="1:65" s="2" customFormat="1" ht="24.2" customHeight="1">
      <c r="A283" s="29"/>
      <c r="B283" s="152"/>
      <c r="C283" s="153" t="s">
        <v>662</v>
      </c>
      <c r="D283" s="153" t="s">
        <v>164</v>
      </c>
      <c r="E283" s="154" t="s">
        <v>663</v>
      </c>
      <c r="F283" s="155" t="s">
        <v>664</v>
      </c>
      <c r="G283" s="156" t="s">
        <v>549</v>
      </c>
      <c r="H283" s="178"/>
      <c r="I283" s="158"/>
      <c r="J283" s="159">
        <f t="shared" si="90"/>
        <v>0</v>
      </c>
      <c r="K283" s="160"/>
      <c r="L283" s="30"/>
      <c r="M283" s="161" t="s">
        <v>1</v>
      </c>
      <c r="N283" s="162" t="s">
        <v>38</v>
      </c>
      <c r="O283" s="58"/>
      <c r="P283" s="163">
        <f t="shared" si="91"/>
        <v>0</v>
      </c>
      <c r="Q283" s="163">
        <v>0</v>
      </c>
      <c r="R283" s="163">
        <f t="shared" si="92"/>
        <v>0</v>
      </c>
      <c r="S283" s="163">
        <v>0</v>
      </c>
      <c r="T283" s="164">
        <f t="shared" si="93"/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65" t="s">
        <v>220</v>
      </c>
      <c r="AT283" s="165" t="s">
        <v>164</v>
      </c>
      <c r="AU283" s="165" t="s">
        <v>81</v>
      </c>
      <c r="AY283" s="14" t="s">
        <v>162</v>
      </c>
      <c r="BE283" s="166">
        <f t="shared" si="94"/>
        <v>0</v>
      </c>
      <c r="BF283" s="166">
        <f t="shared" si="95"/>
        <v>0</v>
      </c>
      <c r="BG283" s="166">
        <f t="shared" si="96"/>
        <v>0</v>
      </c>
      <c r="BH283" s="166">
        <f t="shared" si="97"/>
        <v>0</v>
      </c>
      <c r="BI283" s="166">
        <f t="shared" si="98"/>
        <v>0</v>
      </c>
      <c r="BJ283" s="14" t="s">
        <v>81</v>
      </c>
      <c r="BK283" s="166">
        <f t="shared" si="99"/>
        <v>0</v>
      </c>
      <c r="BL283" s="14" t="s">
        <v>220</v>
      </c>
      <c r="BM283" s="165" t="s">
        <v>665</v>
      </c>
    </row>
    <row r="284" spans="1:65" s="12" customFormat="1" ht="22.9" customHeight="1">
      <c r="B284" s="139"/>
      <c r="D284" s="140" t="s">
        <v>71</v>
      </c>
      <c r="E284" s="150" t="s">
        <v>666</v>
      </c>
      <c r="F284" s="150" t="s">
        <v>667</v>
      </c>
      <c r="I284" s="142"/>
      <c r="J284" s="151">
        <f>BK284</f>
        <v>0</v>
      </c>
      <c r="L284" s="139"/>
      <c r="M284" s="144"/>
      <c r="N284" s="145"/>
      <c r="O284" s="145"/>
      <c r="P284" s="146">
        <f>SUM(P285:P307)</f>
        <v>0</v>
      </c>
      <c r="Q284" s="145"/>
      <c r="R284" s="146">
        <f>SUM(R285:R307)</f>
        <v>1.8181219999999998</v>
      </c>
      <c r="S284" s="145"/>
      <c r="T284" s="147">
        <f>SUM(T285:T307)</f>
        <v>0</v>
      </c>
      <c r="AR284" s="140" t="s">
        <v>81</v>
      </c>
      <c r="AT284" s="148" t="s">
        <v>71</v>
      </c>
      <c r="AU284" s="148" t="s">
        <v>78</v>
      </c>
      <c r="AY284" s="140" t="s">
        <v>162</v>
      </c>
      <c r="BK284" s="149">
        <f>SUM(BK285:BK307)</f>
        <v>0</v>
      </c>
    </row>
    <row r="285" spans="1:65" s="2" customFormat="1" ht="24.2" customHeight="1">
      <c r="A285" s="29"/>
      <c r="B285" s="152"/>
      <c r="C285" s="153" t="s">
        <v>668</v>
      </c>
      <c r="D285" s="153" t="s">
        <v>164</v>
      </c>
      <c r="E285" s="154" t="s">
        <v>669</v>
      </c>
      <c r="F285" s="155" t="s">
        <v>670</v>
      </c>
      <c r="G285" s="156" t="s">
        <v>223</v>
      </c>
      <c r="H285" s="157">
        <v>15</v>
      </c>
      <c r="I285" s="158"/>
      <c r="J285" s="159">
        <f t="shared" ref="J285:J307" si="100">ROUND(I285*H285,2)</f>
        <v>0</v>
      </c>
      <c r="K285" s="160"/>
      <c r="L285" s="30"/>
      <c r="M285" s="161" t="s">
        <v>1</v>
      </c>
      <c r="N285" s="162" t="s">
        <v>38</v>
      </c>
      <c r="O285" s="58"/>
      <c r="P285" s="163">
        <f t="shared" ref="P285:P307" si="101">O285*H285</f>
        <v>0</v>
      </c>
      <c r="Q285" s="163">
        <v>3.0000000000000001E-5</v>
      </c>
      <c r="R285" s="163">
        <f t="shared" ref="R285:R307" si="102">Q285*H285</f>
        <v>4.4999999999999999E-4</v>
      </c>
      <c r="S285" s="163">
        <v>0</v>
      </c>
      <c r="T285" s="164">
        <f t="shared" ref="T285:T307" si="103">S285*H285</f>
        <v>0</v>
      </c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R285" s="165" t="s">
        <v>220</v>
      </c>
      <c r="AT285" s="165" t="s">
        <v>164</v>
      </c>
      <c r="AU285" s="165" t="s">
        <v>81</v>
      </c>
      <c r="AY285" s="14" t="s">
        <v>162</v>
      </c>
      <c r="BE285" s="166">
        <f t="shared" ref="BE285:BE307" si="104">IF(N285="základná",J285,0)</f>
        <v>0</v>
      </c>
      <c r="BF285" s="166">
        <f t="shared" ref="BF285:BF307" si="105">IF(N285="znížená",J285,0)</f>
        <v>0</v>
      </c>
      <c r="BG285" s="166">
        <f t="shared" ref="BG285:BG307" si="106">IF(N285="zákl. prenesená",J285,0)</f>
        <v>0</v>
      </c>
      <c r="BH285" s="166">
        <f t="shared" ref="BH285:BH307" si="107">IF(N285="zníž. prenesená",J285,0)</f>
        <v>0</v>
      </c>
      <c r="BI285" s="166">
        <f t="shared" ref="BI285:BI307" si="108">IF(N285="nulová",J285,0)</f>
        <v>0</v>
      </c>
      <c r="BJ285" s="14" t="s">
        <v>81</v>
      </c>
      <c r="BK285" s="166">
        <f t="shared" ref="BK285:BK307" si="109">ROUND(I285*H285,2)</f>
        <v>0</v>
      </c>
      <c r="BL285" s="14" t="s">
        <v>220</v>
      </c>
      <c r="BM285" s="165" t="s">
        <v>671</v>
      </c>
    </row>
    <row r="286" spans="1:65" s="2" customFormat="1" ht="16.5" customHeight="1">
      <c r="A286" s="29"/>
      <c r="B286" s="152"/>
      <c r="C286" s="153" t="s">
        <v>672</v>
      </c>
      <c r="D286" s="153" t="s">
        <v>164</v>
      </c>
      <c r="E286" s="154" t="s">
        <v>673</v>
      </c>
      <c r="F286" s="155" t="s">
        <v>674</v>
      </c>
      <c r="G286" s="156" t="s">
        <v>477</v>
      </c>
      <c r="H286" s="157">
        <v>140</v>
      </c>
      <c r="I286" s="158"/>
      <c r="J286" s="159">
        <f t="shared" si="100"/>
        <v>0</v>
      </c>
      <c r="K286" s="160"/>
      <c r="L286" s="30"/>
      <c r="M286" s="161" t="s">
        <v>1</v>
      </c>
      <c r="N286" s="162" t="s">
        <v>38</v>
      </c>
      <c r="O286" s="58"/>
      <c r="P286" s="163">
        <f t="shared" si="101"/>
        <v>0</v>
      </c>
      <c r="Q286" s="163">
        <v>2.1000000000000001E-4</v>
      </c>
      <c r="R286" s="163">
        <f t="shared" si="102"/>
        <v>2.9400000000000003E-2</v>
      </c>
      <c r="S286" s="163">
        <v>0</v>
      </c>
      <c r="T286" s="164">
        <f t="shared" si="103"/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65" t="s">
        <v>220</v>
      </c>
      <c r="AT286" s="165" t="s">
        <v>164</v>
      </c>
      <c r="AU286" s="165" t="s">
        <v>81</v>
      </c>
      <c r="AY286" s="14" t="s">
        <v>162</v>
      </c>
      <c r="BE286" s="166">
        <f t="shared" si="104"/>
        <v>0</v>
      </c>
      <c r="BF286" s="166">
        <f t="shared" si="105"/>
        <v>0</v>
      </c>
      <c r="BG286" s="166">
        <f t="shared" si="106"/>
        <v>0</v>
      </c>
      <c r="BH286" s="166">
        <f t="shared" si="107"/>
        <v>0</v>
      </c>
      <c r="BI286" s="166">
        <f t="shared" si="108"/>
        <v>0</v>
      </c>
      <c r="BJ286" s="14" t="s">
        <v>81</v>
      </c>
      <c r="BK286" s="166">
        <f t="shared" si="109"/>
        <v>0</v>
      </c>
      <c r="BL286" s="14" t="s">
        <v>220</v>
      </c>
      <c r="BM286" s="165" t="s">
        <v>675</v>
      </c>
    </row>
    <row r="287" spans="1:65" s="2" customFormat="1" ht="16.5" customHeight="1">
      <c r="A287" s="29"/>
      <c r="B287" s="152"/>
      <c r="C287" s="167" t="s">
        <v>676</v>
      </c>
      <c r="D287" s="167" t="s">
        <v>359</v>
      </c>
      <c r="E287" s="168" t="s">
        <v>677</v>
      </c>
      <c r="F287" s="169" t="s">
        <v>678</v>
      </c>
      <c r="G287" s="170" t="s">
        <v>206</v>
      </c>
      <c r="H287" s="171">
        <v>2</v>
      </c>
      <c r="I287" s="172"/>
      <c r="J287" s="173">
        <f t="shared" si="100"/>
        <v>0</v>
      </c>
      <c r="K287" s="174"/>
      <c r="L287" s="175"/>
      <c r="M287" s="176" t="s">
        <v>1</v>
      </c>
      <c r="N287" s="177" t="s">
        <v>38</v>
      </c>
      <c r="O287" s="58"/>
      <c r="P287" s="163">
        <f t="shared" si="101"/>
        <v>0</v>
      </c>
      <c r="Q287" s="163">
        <v>3.2000000000000001E-2</v>
      </c>
      <c r="R287" s="163">
        <f t="shared" si="102"/>
        <v>6.4000000000000001E-2</v>
      </c>
      <c r="S287" s="163">
        <v>0</v>
      </c>
      <c r="T287" s="164">
        <f t="shared" si="103"/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65" t="s">
        <v>285</v>
      </c>
      <c r="AT287" s="165" t="s">
        <v>359</v>
      </c>
      <c r="AU287" s="165" t="s">
        <v>81</v>
      </c>
      <c r="AY287" s="14" t="s">
        <v>162</v>
      </c>
      <c r="BE287" s="166">
        <f t="shared" si="104"/>
        <v>0</v>
      </c>
      <c r="BF287" s="166">
        <f t="shared" si="105"/>
        <v>0</v>
      </c>
      <c r="BG287" s="166">
        <f t="shared" si="106"/>
        <v>0</v>
      </c>
      <c r="BH287" s="166">
        <f t="shared" si="107"/>
        <v>0</v>
      </c>
      <c r="BI287" s="166">
        <f t="shared" si="108"/>
        <v>0</v>
      </c>
      <c r="BJ287" s="14" t="s">
        <v>81</v>
      </c>
      <c r="BK287" s="166">
        <f t="shared" si="109"/>
        <v>0</v>
      </c>
      <c r="BL287" s="14" t="s">
        <v>220</v>
      </c>
      <c r="BM287" s="165" t="s">
        <v>679</v>
      </c>
    </row>
    <row r="288" spans="1:65" s="2" customFormat="1" ht="24.2" customHeight="1">
      <c r="A288" s="29"/>
      <c r="B288" s="152"/>
      <c r="C288" s="167" t="s">
        <v>680</v>
      </c>
      <c r="D288" s="167" t="s">
        <v>359</v>
      </c>
      <c r="E288" s="168" t="s">
        <v>681</v>
      </c>
      <c r="F288" s="169" t="s">
        <v>682</v>
      </c>
      <c r="G288" s="170" t="s">
        <v>206</v>
      </c>
      <c r="H288" s="171">
        <v>6</v>
      </c>
      <c r="I288" s="172"/>
      <c r="J288" s="173">
        <f t="shared" si="100"/>
        <v>0</v>
      </c>
      <c r="K288" s="174"/>
      <c r="L288" s="175"/>
      <c r="M288" s="176" t="s">
        <v>1</v>
      </c>
      <c r="N288" s="177" t="s">
        <v>38</v>
      </c>
      <c r="O288" s="58"/>
      <c r="P288" s="163">
        <f t="shared" si="101"/>
        <v>0</v>
      </c>
      <c r="Q288" s="163">
        <v>5.3999999999999999E-2</v>
      </c>
      <c r="R288" s="163">
        <f t="shared" si="102"/>
        <v>0.32400000000000001</v>
      </c>
      <c r="S288" s="163">
        <v>0</v>
      </c>
      <c r="T288" s="164">
        <f t="shared" si="103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65" t="s">
        <v>285</v>
      </c>
      <c r="AT288" s="165" t="s">
        <v>359</v>
      </c>
      <c r="AU288" s="165" t="s">
        <v>81</v>
      </c>
      <c r="AY288" s="14" t="s">
        <v>162</v>
      </c>
      <c r="BE288" s="166">
        <f t="shared" si="104"/>
        <v>0</v>
      </c>
      <c r="BF288" s="166">
        <f t="shared" si="105"/>
        <v>0</v>
      </c>
      <c r="BG288" s="166">
        <f t="shared" si="106"/>
        <v>0</v>
      </c>
      <c r="BH288" s="166">
        <f t="shared" si="107"/>
        <v>0</v>
      </c>
      <c r="BI288" s="166">
        <f t="shared" si="108"/>
        <v>0</v>
      </c>
      <c r="BJ288" s="14" t="s">
        <v>81</v>
      </c>
      <c r="BK288" s="166">
        <f t="shared" si="109"/>
        <v>0</v>
      </c>
      <c r="BL288" s="14" t="s">
        <v>220</v>
      </c>
      <c r="BM288" s="165" t="s">
        <v>683</v>
      </c>
    </row>
    <row r="289" spans="1:65" s="2" customFormat="1" ht="24.2" customHeight="1">
      <c r="A289" s="29"/>
      <c r="B289" s="152"/>
      <c r="C289" s="167" t="s">
        <v>684</v>
      </c>
      <c r="D289" s="167" t="s">
        <v>359</v>
      </c>
      <c r="E289" s="168" t="s">
        <v>685</v>
      </c>
      <c r="F289" s="169" t="s">
        <v>686</v>
      </c>
      <c r="G289" s="170" t="s">
        <v>206</v>
      </c>
      <c r="H289" s="171">
        <v>2</v>
      </c>
      <c r="I289" s="172"/>
      <c r="J289" s="173">
        <f t="shared" si="100"/>
        <v>0</v>
      </c>
      <c r="K289" s="174"/>
      <c r="L289" s="175"/>
      <c r="M289" s="176" t="s">
        <v>1</v>
      </c>
      <c r="N289" s="177" t="s">
        <v>38</v>
      </c>
      <c r="O289" s="58"/>
      <c r="P289" s="163">
        <f t="shared" si="101"/>
        <v>0</v>
      </c>
      <c r="Q289" s="163">
        <v>5.3999999999999999E-2</v>
      </c>
      <c r="R289" s="163">
        <f t="shared" si="102"/>
        <v>0.108</v>
      </c>
      <c r="S289" s="163">
        <v>0</v>
      </c>
      <c r="T289" s="164">
        <f t="shared" si="10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65" t="s">
        <v>285</v>
      </c>
      <c r="AT289" s="165" t="s">
        <v>359</v>
      </c>
      <c r="AU289" s="165" t="s">
        <v>81</v>
      </c>
      <c r="AY289" s="14" t="s">
        <v>162</v>
      </c>
      <c r="BE289" s="166">
        <f t="shared" si="104"/>
        <v>0</v>
      </c>
      <c r="BF289" s="166">
        <f t="shared" si="105"/>
        <v>0</v>
      </c>
      <c r="BG289" s="166">
        <f t="shared" si="106"/>
        <v>0</v>
      </c>
      <c r="BH289" s="166">
        <f t="shared" si="107"/>
        <v>0</v>
      </c>
      <c r="BI289" s="166">
        <f t="shared" si="108"/>
        <v>0</v>
      </c>
      <c r="BJ289" s="14" t="s">
        <v>81</v>
      </c>
      <c r="BK289" s="166">
        <f t="shared" si="109"/>
        <v>0</v>
      </c>
      <c r="BL289" s="14" t="s">
        <v>220</v>
      </c>
      <c r="BM289" s="165" t="s">
        <v>687</v>
      </c>
    </row>
    <row r="290" spans="1:65" s="2" customFormat="1" ht="16.5" customHeight="1">
      <c r="A290" s="29"/>
      <c r="B290" s="152"/>
      <c r="C290" s="167" t="s">
        <v>688</v>
      </c>
      <c r="D290" s="167" t="s">
        <v>359</v>
      </c>
      <c r="E290" s="168" t="s">
        <v>689</v>
      </c>
      <c r="F290" s="169" t="s">
        <v>690</v>
      </c>
      <c r="G290" s="170" t="s">
        <v>206</v>
      </c>
      <c r="H290" s="171">
        <v>2</v>
      </c>
      <c r="I290" s="172"/>
      <c r="J290" s="173">
        <f t="shared" si="100"/>
        <v>0</v>
      </c>
      <c r="K290" s="174"/>
      <c r="L290" s="175"/>
      <c r="M290" s="176" t="s">
        <v>1</v>
      </c>
      <c r="N290" s="177" t="s">
        <v>38</v>
      </c>
      <c r="O290" s="58"/>
      <c r="P290" s="163">
        <f t="shared" si="101"/>
        <v>0</v>
      </c>
      <c r="Q290" s="163">
        <v>4.9000000000000002E-2</v>
      </c>
      <c r="R290" s="163">
        <f t="shared" si="102"/>
        <v>9.8000000000000004E-2</v>
      </c>
      <c r="S290" s="163">
        <v>0</v>
      </c>
      <c r="T290" s="164">
        <f t="shared" si="10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65" t="s">
        <v>285</v>
      </c>
      <c r="AT290" s="165" t="s">
        <v>359</v>
      </c>
      <c r="AU290" s="165" t="s">
        <v>81</v>
      </c>
      <c r="AY290" s="14" t="s">
        <v>162</v>
      </c>
      <c r="BE290" s="166">
        <f t="shared" si="104"/>
        <v>0</v>
      </c>
      <c r="BF290" s="166">
        <f t="shared" si="105"/>
        <v>0</v>
      </c>
      <c r="BG290" s="166">
        <f t="shared" si="106"/>
        <v>0</v>
      </c>
      <c r="BH290" s="166">
        <f t="shared" si="107"/>
        <v>0</v>
      </c>
      <c r="BI290" s="166">
        <f t="shared" si="108"/>
        <v>0</v>
      </c>
      <c r="BJ290" s="14" t="s">
        <v>81</v>
      </c>
      <c r="BK290" s="166">
        <f t="shared" si="109"/>
        <v>0</v>
      </c>
      <c r="BL290" s="14" t="s">
        <v>220</v>
      </c>
      <c r="BM290" s="165" t="s">
        <v>691</v>
      </c>
    </row>
    <row r="291" spans="1:65" s="2" customFormat="1" ht="24.2" customHeight="1">
      <c r="A291" s="29"/>
      <c r="B291" s="152"/>
      <c r="C291" s="167" t="s">
        <v>692</v>
      </c>
      <c r="D291" s="167" t="s">
        <v>359</v>
      </c>
      <c r="E291" s="168" t="s">
        <v>693</v>
      </c>
      <c r="F291" s="169" t="s">
        <v>694</v>
      </c>
      <c r="G291" s="170" t="s">
        <v>206</v>
      </c>
      <c r="H291" s="171">
        <v>6</v>
      </c>
      <c r="I291" s="172"/>
      <c r="J291" s="173">
        <f t="shared" si="100"/>
        <v>0</v>
      </c>
      <c r="K291" s="174"/>
      <c r="L291" s="175"/>
      <c r="M291" s="176" t="s">
        <v>1</v>
      </c>
      <c r="N291" s="177" t="s">
        <v>38</v>
      </c>
      <c r="O291" s="58"/>
      <c r="P291" s="163">
        <f t="shared" si="101"/>
        <v>0</v>
      </c>
      <c r="Q291" s="163">
        <v>5.3999999999999999E-2</v>
      </c>
      <c r="R291" s="163">
        <f t="shared" si="102"/>
        <v>0.32400000000000001</v>
      </c>
      <c r="S291" s="163">
        <v>0</v>
      </c>
      <c r="T291" s="164">
        <f t="shared" si="10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65" t="s">
        <v>285</v>
      </c>
      <c r="AT291" s="165" t="s">
        <v>359</v>
      </c>
      <c r="AU291" s="165" t="s">
        <v>81</v>
      </c>
      <c r="AY291" s="14" t="s">
        <v>162</v>
      </c>
      <c r="BE291" s="166">
        <f t="shared" si="104"/>
        <v>0</v>
      </c>
      <c r="BF291" s="166">
        <f t="shared" si="105"/>
        <v>0</v>
      </c>
      <c r="BG291" s="166">
        <f t="shared" si="106"/>
        <v>0</v>
      </c>
      <c r="BH291" s="166">
        <f t="shared" si="107"/>
        <v>0</v>
      </c>
      <c r="BI291" s="166">
        <f t="shared" si="108"/>
        <v>0</v>
      </c>
      <c r="BJ291" s="14" t="s">
        <v>81</v>
      </c>
      <c r="BK291" s="166">
        <f t="shared" si="109"/>
        <v>0</v>
      </c>
      <c r="BL291" s="14" t="s">
        <v>220</v>
      </c>
      <c r="BM291" s="165" t="s">
        <v>695</v>
      </c>
    </row>
    <row r="292" spans="1:65" s="2" customFormat="1" ht="24.2" customHeight="1">
      <c r="A292" s="29"/>
      <c r="B292" s="152"/>
      <c r="C292" s="167" t="s">
        <v>696</v>
      </c>
      <c r="D292" s="167" t="s">
        <v>359</v>
      </c>
      <c r="E292" s="168" t="s">
        <v>697</v>
      </c>
      <c r="F292" s="169" t="s">
        <v>698</v>
      </c>
      <c r="G292" s="170" t="s">
        <v>206</v>
      </c>
      <c r="H292" s="171">
        <v>4</v>
      </c>
      <c r="I292" s="172"/>
      <c r="J292" s="173">
        <f t="shared" si="100"/>
        <v>0</v>
      </c>
      <c r="K292" s="174"/>
      <c r="L292" s="175"/>
      <c r="M292" s="176" t="s">
        <v>1</v>
      </c>
      <c r="N292" s="177" t="s">
        <v>38</v>
      </c>
      <c r="O292" s="58"/>
      <c r="P292" s="163">
        <f t="shared" si="101"/>
        <v>0</v>
      </c>
      <c r="Q292" s="163">
        <v>5.3999999999999999E-2</v>
      </c>
      <c r="R292" s="163">
        <f t="shared" si="102"/>
        <v>0.216</v>
      </c>
      <c r="S292" s="163">
        <v>0</v>
      </c>
      <c r="T292" s="164">
        <f t="shared" si="103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65" t="s">
        <v>285</v>
      </c>
      <c r="AT292" s="165" t="s">
        <v>359</v>
      </c>
      <c r="AU292" s="165" t="s">
        <v>81</v>
      </c>
      <c r="AY292" s="14" t="s">
        <v>162</v>
      </c>
      <c r="BE292" s="166">
        <f t="shared" si="104"/>
        <v>0</v>
      </c>
      <c r="BF292" s="166">
        <f t="shared" si="105"/>
        <v>0</v>
      </c>
      <c r="BG292" s="166">
        <f t="shared" si="106"/>
        <v>0</v>
      </c>
      <c r="BH292" s="166">
        <f t="shared" si="107"/>
        <v>0</v>
      </c>
      <c r="BI292" s="166">
        <f t="shared" si="108"/>
        <v>0</v>
      </c>
      <c r="BJ292" s="14" t="s">
        <v>81</v>
      </c>
      <c r="BK292" s="166">
        <f t="shared" si="109"/>
        <v>0</v>
      </c>
      <c r="BL292" s="14" t="s">
        <v>220</v>
      </c>
      <c r="BM292" s="165" t="s">
        <v>699</v>
      </c>
    </row>
    <row r="293" spans="1:65" s="2" customFormat="1" ht="24.2" customHeight="1">
      <c r="A293" s="29"/>
      <c r="B293" s="152"/>
      <c r="C293" s="167" t="s">
        <v>700</v>
      </c>
      <c r="D293" s="167" t="s">
        <v>359</v>
      </c>
      <c r="E293" s="168" t="s">
        <v>701</v>
      </c>
      <c r="F293" s="169" t="s">
        <v>702</v>
      </c>
      <c r="G293" s="170" t="s">
        <v>206</v>
      </c>
      <c r="H293" s="171">
        <v>4</v>
      </c>
      <c r="I293" s="172"/>
      <c r="J293" s="173">
        <f t="shared" si="100"/>
        <v>0</v>
      </c>
      <c r="K293" s="174"/>
      <c r="L293" s="175"/>
      <c r="M293" s="176" t="s">
        <v>1</v>
      </c>
      <c r="N293" s="177" t="s">
        <v>38</v>
      </c>
      <c r="O293" s="58"/>
      <c r="P293" s="163">
        <f t="shared" si="101"/>
        <v>0</v>
      </c>
      <c r="Q293" s="163">
        <v>5.3999999999999999E-2</v>
      </c>
      <c r="R293" s="163">
        <f t="shared" si="102"/>
        <v>0.216</v>
      </c>
      <c r="S293" s="163">
        <v>0</v>
      </c>
      <c r="T293" s="164">
        <f t="shared" si="103"/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65" t="s">
        <v>285</v>
      </c>
      <c r="AT293" s="165" t="s">
        <v>359</v>
      </c>
      <c r="AU293" s="165" t="s">
        <v>81</v>
      </c>
      <c r="AY293" s="14" t="s">
        <v>162</v>
      </c>
      <c r="BE293" s="166">
        <f t="shared" si="104"/>
        <v>0</v>
      </c>
      <c r="BF293" s="166">
        <f t="shared" si="105"/>
        <v>0</v>
      </c>
      <c r="BG293" s="166">
        <f t="shared" si="106"/>
        <v>0</v>
      </c>
      <c r="BH293" s="166">
        <f t="shared" si="107"/>
        <v>0</v>
      </c>
      <c r="BI293" s="166">
        <f t="shared" si="108"/>
        <v>0</v>
      </c>
      <c r="BJ293" s="14" t="s">
        <v>81</v>
      </c>
      <c r="BK293" s="166">
        <f t="shared" si="109"/>
        <v>0</v>
      </c>
      <c r="BL293" s="14" t="s">
        <v>220</v>
      </c>
      <c r="BM293" s="165" t="s">
        <v>703</v>
      </c>
    </row>
    <row r="294" spans="1:65" s="2" customFormat="1" ht="16.5" customHeight="1">
      <c r="A294" s="29"/>
      <c r="B294" s="152"/>
      <c r="C294" s="153" t="s">
        <v>704</v>
      </c>
      <c r="D294" s="153" t="s">
        <v>164</v>
      </c>
      <c r="E294" s="154" t="s">
        <v>705</v>
      </c>
      <c r="F294" s="155" t="s">
        <v>706</v>
      </c>
      <c r="G294" s="156" t="s">
        <v>206</v>
      </c>
      <c r="H294" s="157">
        <v>1</v>
      </c>
      <c r="I294" s="158"/>
      <c r="J294" s="159">
        <f t="shared" si="100"/>
        <v>0</v>
      </c>
      <c r="K294" s="160"/>
      <c r="L294" s="30"/>
      <c r="M294" s="161" t="s">
        <v>1</v>
      </c>
      <c r="N294" s="162" t="s">
        <v>38</v>
      </c>
      <c r="O294" s="58"/>
      <c r="P294" s="163">
        <f t="shared" si="101"/>
        <v>0</v>
      </c>
      <c r="Q294" s="163">
        <v>2.1000000000000001E-4</v>
      </c>
      <c r="R294" s="163">
        <f t="shared" si="102"/>
        <v>2.1000000000000001E-4</v>
      </c>
      <c r="S294" s="163">
        <v>0</v>
      </c>
      <c r="T294" s="164">
        <f t="shared" si="103"/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65" t="s">
        <v>220</v>
      </c>
      <c r="AT294" s="165" t="s">
        <v>164</v>
      </c>
      <c r="AU294" s="165" t="s">
        <v>81</v>
      </c>
      <c r="AY294" s="14" t="s">
        <v>162</v>
      </c>
      <c r="BE294" s="166">
        <f t="shared" si="104"/>
        <v>0</v>
      </c>
      <c r="BF294" s="166">
        <f t="shared" si="105"/>
        <v>0</v>
      </c>
      <c r="BG294" s="166">
        <f t="shared" si="106"/>
        <v>0</v>
      </c>
      <c r="BH294" s="166">
        <f t="shared" si="107"/>
        <v>0</v>
      </c>
      <c r="BI294" s="166">
        <f t="shared" si="108"/>
        <v>0</v>
      </c>
      <c r="BJ294" s="14" t="s">
        <v>81</v>
      </c>
      <c r="BK294" s="166">
        <f t="shared" si="109"/>
        <v>0</v>
      </c>
      <c r="BL294" s="14" t="s">
        <v>220</v>
      </c>
      <c r="BM294" s="165" t="s">
        <v>707</v>
      </c>
    </row>
    <row r="295" spans="1:65" s="2" customFormat="1" ht="33" customHeight="1">
      <c r="A295" s="29"/>
      <c r="B295" s="152"/>
      <c r="C295" s="153" t="s">
        <v>708</v>
      </c>
      <c r="D295" s="153" t="s">
        <v>164</v>
      </c>
      <c r="E295" s="154" t="s">
        <v>709</v>
      </c>
      <c r="F295" s="155" t="s">
        <v>710</v>
      </c>
      <c r="G295" s="156" t="s">
        <v>206</v>
      </c>
      <c r="H295" s="157">
        <v>15</v>
      </c>
      <c r="I295" s="158"/>
      <c r="J295" s="159">
        <f t="shared" si="100"/>
        <v>0</v>
      </c>
      <c r="K295" s="160"/>
      <c r="L295" s="30"/>
      <c r="M295" s="161" t="s">
        <v>1</v>
      </c>
      <c r="N295" s="162" t="s">
        <v>38</v>
      </c>
      <c r="O295" s="58"/>
      <c r="P295" s="163">
        <f t="shared" si="101"/>
        <v>0</v>
      </c>
      <c r="Q295" s="163">
        <v>0</v>
      </c>
      <c r="R295" s="163">
        <f t="shared" si="102"/>
        <v>0</v>
      </c>
      <c r="S295" s="163">
        <v>0</v>
      </c>
      <c r="T295" s="164">
        <f t="shared" si="103"/>
        <v>0</v>
      </c>
      <c r="U295" s="29"/>
      <c r="V295" s="29"/>
      <c r="W295" s="29"/>
      <c r="X295" s="29"/>
      <c r="Y295" s="29"/>
      <c r="Z295" s="29"/>
      <c r="AA295" s="29"/>
      <c r="AB295" s="29"/>
      <c r="AC295" s="29"/>
      <c r="AD295" s="29"/>
      <c r="AE295" s="29"/>
      <c r="AR295" s="165" t="s">
        <v>220</v>
      </c>
      <c r="AT295" s="165" t="s">
        <v>164</v>
      </c>
      <c r="AU295" s="165" t="s">
        <v>81</v>
      </c>
      <c r="AY295" s="14" t="s">
        <v>162</v>
      </c>
      <c r="BE295" s="166">
        <f t="shared" si="104"/>
        <v>0</v>
      </c>
      <c r="BF295" s="166">
        <f t="shared" si="105"/>
        <v>0</v>
      </c>
      <c r="BG295" s="166">
        <f t="shared" si="106"/>
        <v>0</v>
      </c>
      <c r="BH295" s="166">
        <f t="shared" si="107"/>
        <v>0</v>
      </c>
      <c r="BI295" s="166">
        <f t="shared" si="108"/>
        <v>0</v>
      </c>
      <c r="BJ295" s="14" t="s">
        <v>81</v>
      </c>
      <c r="BK295" s="166">
        <f t="shared" si="109"/>
        <v>0</v>
      </c>
      <c r="BL295" s="14" t="s">
        <v>220</v>
      </c>
      <c r="BM295" s="165" t="s">
        <v>711</v>
      </c>
    </row>
    <row r="296" spans="1:65" s="2" customFormat="1" ht="16.5" customHeight="1">
      <c r="A296" s="29"/>
      <c r="B296" s="152"/>
      <c r="C296" s="167" t="s">
        <v>712</v>
      </c>
      <c r="D296" s="167" t="s">
        <v>359</v>
      </c>
      <c r="E296" s="168" t="s">
        <v>713</v>
      </c>
      <c r="F296" s="169" t="s">
        <v>714</v>
      </c>
      <c r="G296" s="170" t="s">
        <v>206</v>
      </c>
      <c r="H296" s="171">
        <v>15</v>
      </c>
      <c r="I296" s="172"/>
      <c r="J296" s="173">
        <f t="shared" si="100"/>
        <v>0</v>
      </c>
      <c r="K296" s="174"/>
      <c r="L296" s="175"/>
      <c r="M296" s="176" t="s">
        <v>1</v>
      </c>
      <c r="N296" s="177" t="s">
        <v>38</v>
      </c>
      <c r="O296" s="58"/>
      <c r="P296" s="163">
        <f t="shared" si="101"/>
        <v>0</v>
      </c>
      <c r="Q296" s="163">
        <v>1E-3</v>
      </c>
      <c r="R296" s="163">
        <f t="shared" si="102"/>
        <v>1.4999999999999999E-2</v>
      </c>
      <c r="S296" s="163">
        <v>0</v>
      </c>
      <c r="T296" s="164">
        <f t="shared" si="103"/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65" t="s">
        <v>285</v>
      </c>
      <c r="AT296" s="165" t="s">
        <v>359</v>
      </c>
      <c r="AU296" s="165" t="s">
        <v>81</v>
      </c>
      <c r="AY296" s="14" t="s">
        <v>162</v>
      </c>
      <c r="BE296" s="166">
        <f t="shared" si="104"/>
        <v>0</v>
      </c>
      <c r="BF296" s="166">
        <f t="shared" si="105"/>
        <v>0</v>
      </c>
      <c r="BG296" s="166">
        <f t="shared" si="106"/>
        <v>0</v>
      </c>
      <c r="BH296" s="166">
        <f t="shared" si="107"/>
        <v>0</v>
      </c>
      <c r="BI296" s="166">
        <f t="shared" si="108"/>
        <v>0</v>
      </c>
      <c r="BJ296" s="14" t="s">
        <v>81</v>
      </c>
      <c r="BK296" s="166">
        <f t="shared" si="109"/>
        <v>0</v>
      </c>
      <c r="BL296" s="14" t="s">
        <v>220</v>
      </c>
      <c r="BM296" s="165" t="s">
        <v>715</v>
      </c>
    </row>
    <row r="297" spans="1:65" s="2" customFormat="1" ht="24.2" customHeight="1">
      <c r="A297" s="29"/>
      <c r="B297" s="152"/>
      <c r="C297" s="167" t="s">
        <v>716</v>
      </c>
      <c r="D297" s="167" t="s">
        <v>359</v>
      </c>
      <c r="E297" s="168" t="s">
        <v>717</v>
      </c>
      <c r="F297" s="169" t="s">
        <v>718</v>
      </c>
      <c r="G297" s="170" t="s">
        <v>206</v>
      </c>
      <c r="H297" s="171">
        <v>6</v>
      </c>
      <c r="I297" s="172"/>
      <c r="J297" s="173">
        <f t="shared" si="100"/>
        <v>0</v>
      </c>
      <c r="K297" s="174"/>
      <c r="L297" s="175"/>
      <c r="M297" s="176" t="s">
        <v>1</v>
      </c>
      <c r="N297" s="177" t="s">
        <v>38</v>
      </c>
      <c r="O297" s="58"/>
      <c r="P297" s="163">
        <f t="shared" si="101"/>
        <v>0</v>
      </c>
      <c r="Q297" s="163">
        <v>2.5000000000000001E-2</v>
      </c>
      <c r="R297" s="163">
        <f t="shared" si="102"/>
        <v>0.15000000000000002</v>
      </c>
      <c r="S297" s="163">
        <v>0</v>
      </c>
      <c r="T297" s="164">
        <f t="shared" si="103"/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65" t="s">
        <v>285</v>
      </c>
      <c r="AT297" s="165" t="s">
        <v>359</v>
      </c>
      <c r="AU297" s="165" t="s">
        <v>81</v>
      </c>
      <c r="AY297" s="14" t="s">
        <v>162</v>
      </c>
      <c r="BE297" s="166">
        <f t="shared" si="104"/>
        <v>0</v>
      </c>
      <c r="BF297" s="166">
        <f t="shared" si="105"/>
        <v>0</v>
      </c>
      <c r="BG297" s="166">
        <f t="shared" si="106"/>
        <v>0</v>
      </c>
      <c r="BH297" s="166">
        <f t="shared" si="107"/>
        <v>0</v>
      </c>
      <c r="BI297" s="166">
        <f t="shared" si="108"/>
        <v>0</v>
      </c>
      <c r="BJ297" s="14" t="s">
        <v>81</v>
      </c>
      <c r="BK297" s="166">
        <f t="shared" si="109"/>
        <v>0</v>
      </c>
      <c r="BL297" s="14" t="s">
        <v>220</v>
      </c>
      <c r="BM297" s="165" t="s">
        <v>719</v>
      </c>
    </row>
    <row r="298" spans="1:65" s="2" customFormat="1" ht="24.2" customHeight="1">
      <c r="A298" s="29"/>
      <c r="B298" s="152"/>
      <c r="C298" s="167" t="s">
        <v>720</v>
      </c>
      <c r="D298" s="167" t="s">
        <v>359</v>
      </c>
      <c r="E298" s="168" t="s">
        <v>721</v>
      </c>
      <c r="F298" s="169" t="s">
        <v>722</v>
      </c>
      <c r="G298" s="170" t="s">
        <v>206</v>
      </c>
      <c r="H298" s="171">
        <v>6</v>
      </c>
      <c r="I298" s="172"/>
      <c r="J298" s="173">
        <f t="shared" si="100"/>
        <v>0</v>
      </c>
      <c r="K298" s="174"/>
      <c r="L298" s="175"/>
      <c r="M298" s="176" t="s">
        <v>1</v>
      </c>
      <c r="N298" s="177" t="s">
        <v>38</v>
      </c>
      <c r="O298" s="58"/>
      <c r="P298" s="163">
        <f t="shared" si="101"/>
        <v>0</v>
      </c>
      <c r="Q298" s="163">
        <v>2.5000000000000001E-2</v>
      </c>
      <c r="R298" s="163">
        <f t="shared" si="102"/>
        <v>0.15000000000000002</v>
      </c>
      <c r="S298" s="163">
        <v>0</v>
      </c>
      <c r="T298" s="164">
        <f t="shared" si="103"/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65" t="s">
        <v>285</v>
      </c>
      <c r="AT298" s="165" t="s">
        <v>359</v>
      </c>
      <c r="AU298" s="165" t="s">
        <v>81</v>
      </c>
      <c r="AY298" s="14" t="s">
        <v>162</v>
      </c>
      <c r="BE298" s="166">
        <f t="shared" si="104"/>
        <v>0</v>
      </c>
      <c r="BF298" s="166">
        <f t="shared" si="105"/>
        <v>0</v>
      </c>
      <c r="BG298" s="166">
        <f t="shared" si="106"/>
        <v>0</v>
      </c>
      <c r="BH298" s="166">
        <f t="shared" si="107"/>
        <v>0</v>
      </c>
      <c r="BI298" s="166">
        <f t="shared" si="108"/>
        <v>0</v>
      </c>
      <c r="BJ298" s="14" t="s">
        <v>81</v>
      </c>
      <c r="BK298" s="166">
        <f t="shared" si="109"/>
        <v>0</v>
      </c>
      <c r="BL298" s="14" t="s">
        <v>220</v>
      </c>
      <c r="BM298" s="165" t="s">
        <v>723</v>
      </c>
    </row>
    <row r="299" spans="1:65" s="2" customFormat="1" ht="24.2" customHeight="1">
      <c r="A299" s="29"/>
      <c r="B299" s="152"/>
      <c r="C299" s="167" t="s">
        <v>724</v>
      </c>
      <c r="D299" s="167" t="s">
        <v>359</v>
      </c>
      <c r="E299" s="168" t="s">
        <v>725</v>
      </c>
      <c r="F299" s="169" t="s">
        <v>726</v>
      </c>
      <c r="G299" s="170" t="s">
        <v>206</v>
      </c>
      <c r="H299" s="171">
        <v>1</v>
      </c>
      <c r="I299" s="172"/>
      <c r="J299" s="173">
        <f t="shared" si="100"/>
        <v>0</v>
      </c>
      <c r="K299" s="174"/>
      <c r="L299" s="175"/>
      <c r="M299" s="176" t="s">
        <v>1</v>
      </c>
      <c r="N299" s="177" t="s">
        <v>38</v>
      </c>
      <c r="O299" s="58"/>
      <c r="P299" s="163">
        <f t="shared" si="101"/>
        <v>0</v>
      </c>
      <c r="Q299" s="163">
        <v>2.5000000000000001E-2</v>
      </c>
      <c r="R299" s="163">
        <f t="shared" si="102"/>
        <v>2.5000000000000001E-2</v>
      </c>
      <c r="S299" s="163">
        <v>0</v>
      </c>
      <c r="T299" s="164">
        <f t="shared" si="103"/>
        <v>0</v>
      </c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  <c r="AR299" s="165" t="s">
        <v>285</v>
      </c>
      <c r="AT299" s="165" t="s">
        <v>359</v>
      </c>
      <c r="AU299" s="165" t="s">
        <v>81</v>
      </c>
      <c r="AY299" s="14" t="s">
        <v>162</v>
      </c>
      <c r="BE299" s="166">
        <f t="shared" si="104"/>
        <v>0</v>
      </c>
      <c r="BF299" s="166">
        <f t="shared" si="105"/>
        <v>0</v>
      </c>
      <c r="BG299" s="166">
        <f t="shared" si="106"/>
        <v>0</v>
      </c>
      <c r="BH299" s="166">
        <f t="shared" si="107"/>
        <v>0</v>
      </c>
      <c r="BI299" s="166">
        <f t="shared" si="108"/>
        <v>0</v>
      </c>
      <c r="BJ299" s="14" t="s">
        <v>81</v>
      </c>
      <c r="BK299" s="166">
        <f t="shared" si="109"/>
        <v>0</v>
      </c>
      <c r="BL299" s="14" t="s">
        <v>220</v>
      </c>
      <c r="BM299" s="165" t="s">
        <v>727</v>
      </c>
    </row>
    <row r="300" spans="1:65" s="2" customFormat="1" ht="24.2" customHeight="1">
      <c r="A300" s="29"/>
      <c r="B300" s="152"/>
      <c r="C300" s="167" t="s">
        <v>728</v>
      </c>
      <c r="D300" s="167" t="s">
        <v>359</v>
      </c>
      <c r="E300" s="168" t="s">
        <v>729</v>
      </c>
      <c r="F300" s="169" t="s">
        <v>730</v>
      </c>
      <c r="G300" s="170" t="s">
        <v>206</v>
      </c>
      <c r="H300" s="171">
        <v>2</v>
      </c>
      <c r="I300" s="172"/>
      <c r="J300" s="173">
        <f t="shared" si="100"/>
        <v>0</v>
      </c>
      <c r="K300" s="174"/>
      <c r="L300" s="175"/>
      <c r="M300" s="176" t="s">
        <v>1</v>
      </c>
      <c r="N300" s="177" t="s">
        <v>38</v>
      </c>
      <c r="O300" s="58"/>
      <c r="P300" s="163">
        <f t="shared" si="101"/>
        <v>0</v>
      </c>
      <c r="Q300" s="163">
        <v>2.5000000000000001E-2</v>
      </c>
      <c r="R300" s="163">
        <f t="shared" si="102"/>
        <v>0.05</v>
      </c>
      <c r="S300" s="163">
        <v>0</v>
      </c>
      <c r="T300" s="164">
        <f t="shared" si="103"/>
        <v>0</v>
      </c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R300" s="165" t="s">
        <v>285</v>
      </c>
      <c r="AT300" s="165" t="s">
        <v>359</v>
      </c>
      <c r="AU300" s="165" t="s">
        <v>81</v>
      </c>
      <c r="AY300" s="14" t="s">
        <v>162</v>
      </c>
      <c r="BE300" s="166">
        <f t="shared" si="104"/>
        <v>0</v>
      </c>
      <c r="BF300" s="166">
        <f t="shared" si="105"/>
        <v>0</v>
      </c>
      <c r="BG300" s="166">
        <f t="shared" si="106"/>
        <v>0</v>
      </c>
      <c r="BH300" s="166">
        <f t="shared" si="107"/>
        <v>0</v>
      </c>
      <c r="BI300" s="166">
        <f t="shared" si="108"/>
        <v>0</v>
      </c>
      <c r="BJ300" s="14" t="s">
        <v>81</v>
      </c>
      <c r="BK300" s="166">
        <f t="shared" si="109"/>
        <v>0</v>
      </c>
      <c r="BL300" s="14" t="s">
        <v>220</v>
      </c>
      <c r="BM300" s="165" t="s">
        <v>731</v>
      </c>
    </row>
    <row r="301" spans="1:65" s="2" customFormat="1" ht="24.2" customHeight="1">
      <c r="A301" s="29"/>
      <c r="B301" s="152"/>
      <c r="C301" s="153" t="s">
        <v>732</v>
      </c>
      <c r="D301" s="153" t="s">
        <v>164</v>
      </c>
      <c r="E301" s="154" t="s">
        <v>733</v>
      </c>
      <c r="F301" s="155" t="s">
        <v>734</v>
      </c>
      <c r="G301" s="156" t="s">
        <v>206</v>
      </c>
      <c r="H301" s="157">
        <v>8</v>
      </c>
      <c r="I301" s="158"/>
      <c r="J301" s="159">
        <f t="shared" si="100"/>
        <v>0</v>
      </c>
      <c r="K301" s="160"/>
      <c r="L301" s="30"/>
      <c r="M301" s="161" t="s">
        <v>1</v>
      </c>
      <c r="N301" s="162" t="s">
        <v>38</v>
      </c>
      <c r="O301" s="58"/>
      <c r="P301" s="163">
        <f t="shared" si="101"/>
        <v>0</v>
      </c>
      <c r="Q301" s="163">
        <v>2.5000000000000001E-4</v>
      </c>
      <c r="R301" s="163">
        <f t="shared" si="102"/>
        <v>2E-3</v>
      </c>
      <c r="S301" s="163">
        <v>0</v>
      </c>
      <c r="T301" s="164">
        <f t="shared" si="103"/>
        <v>0</v>
      </c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R301" s="165" t="s">
        <v>220</v>
      </c>
      <c r="AT301" s="165" t="s">
        <v>164</v>
      </c>
      <c r="AU301" s="165" t="s">
        <v>81</v>
      </c>
      <c r="AY301" s="14" t="s">
        <v>162</v>
      </c>
      <c r="BE301" s="166">
        <f t="shared" si="104"/>
        <v>0</v>
      </c>
      <c r="BF301" s="166">
        <f t="shared" si="105"/>
        <v>0</v>
      </c>
      <c r="BG301" s="166">
        <f t="shared" si="106"/>
        <v>0</v>
      </c>
      <c r="BH301" s="166">
        <f t="shared" si="107"/>
        <v>0</v>
      </c>
      <c r="BI301" s="166">
        <f t="shared" si="108"/>
        <v>0</v>
      </c>
      <c r="BJ301" s="14" t="s">
        <v>81</v>
      </c>
      <c r="BK301" s="166">
        <f t="shared" si="109"/>
        <v>0</v>
      </c>
      <c r="BL301" s="14" t="s">
        <v>220</v>
      </c>
      <c r="BM301" s="165" t="s">
        <v>735</v>
      </c>
    </row>
    <row r="302" spans="1:65" s="2" customFormat="1" ht="24.2" customHeight="1">
      <c r="A302" s="29"/>
      <c r="B302" s="152"/>
      <c r="C302" s="153" t="s">
        <v>736</v>
      </c>
      <c r="D302" s="153" t="s">
        <v>164</v>
      </c>
      <c r="E302" s="154" t="s">
        <v>737</v>
      </c>
      <c r="F302" s="155" t="s">
        <v>738</v>
      </c>
      <c r="G302" s="156" t="s">
        <v>206</v>
      </c>
      <c r="H302" s="157">
        <v>18</v>
      </c>
      <c r="I302" s="158"/>
      <c r="J302" s="159">
        <f t="shared" si="100"/>
        <v>0</v>
      </c>
      <c r="K302" s="160"/>
      <c r="L302" s="30"/>
      <c r="M302" s="161" t="s">
        <v>1</v>
      </c>
      <c r="N302" s="162" t="s">
        <v>38</v>
      </c>
      <c r="O302" s="58"/>
      <c r="P302" s="163">
        <f t="shared" si="101"/>
        <v>0</v>
      </c>
      <c r="Q302" s="163">
        <v>2.5999999999999998E-4</v>
      </c>
      <c r="R302" s="163">
        <f t="shared" si="102"/>
        <v>4.6799999999999993E-3</v>
      </c>
      <c r="S302" s="163">
        <v>0</v>
      </c>
      <c r="T302" s="164">
        <f t="shared" si="103"/>
        <v>0</v>
      </c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R302" s="165" t="s">
        <v>220</v>
      </c>
      <c r="AT302" s="165" t="s">
        <v>164</v>
      </c>
      <c r="AU302" s="165" t="s">
        <v>81</v>
      </c>
      <c r="AY302" s="14" t="s">
        <v>162</v>
      </c>
      <c r="BE302" s="166">
        <f t="shared" si="104"/>
        <v>0</v>
      </c>
      <c r="BF302" s="166">
        <f t="shared" si="105"/>
        <v>0</v>
      </c>
      <c r="BG302" s="166">
        <f t="shared" si="106"/>
        <v>0</v>
      </c>
      <c r="BH302" s="166">
        <f t="shared" si="107"/>
        <v>0</v>
      </c>
      <c r="BI302" s="166">
        <f t="shared" si="108"/>
        <v>0</v>
      </c>
      <c r="BJ302" s="14" t="s">
        <v>81</v>
      </c>
      <c r="BK302" s="166">
        <f t="shared" si="109"/>
        <v>0</v>
      </c>
      <c r="BL302" s="14" t="s">
        <v>220</v>
      </c>
      <c r="BM302" s="165" t="s">
        <v>739</v>
      </c>
    </row>
    <row r="303" spans="1:65" s="2" customFormat="1" ht="16.5" customHeight="1">
      <c r="A303" s="29"/>
      <c r="B303" s="152"/>
      <c r="C303" s="167" t="s">
        <v>740</v>
      </c>
      <c r="D303" s="167" t="s">
        <v>359</v>
      </c>
      <c r="E303" s="168" t="s">
        <v>741</v>
      </c>
      <c r="F303" s="169" t="s">
        <v>742</v>
      </c>
      <c r="G303" s="170" t="s">
        <v>477</v>
      </c>
      <c r="H303" s="171">
        <v>36.299999999999997</v>
      </c>
      <c r="I303" s="172"/>
      <c r="J303" s="173">
        <f t="shared" si="100"/>
        <v>0</v>
      </c>
      <c r="K303" s="174"/>
      <c r="L303" s="175"/>
      <c r="M303" s="176" t="s">
        <v>1</v>
      </c>
      <c r="N303" s="177" t="s">
        <v>38</v>
      </c>
      <c r="O303" s="58"/>
      <c r="P303" s="163">
        <f t="shared" si="101"/>
        <v>0</v>
      </c>
      <c r="Q303" s="163">
        <v>1.14E-3</v>
      </c>
      <c r="R303" s="163">
        <f t="shared" si="102"/>
        <v>4.1381999999999995E-2</v>
      </c>
      <c r="S303" s="163">
        <v>0</v>
      </c>
      <c r="T303" s="164">
        <f t="shared" si="103"/>
        <v>0</v>
      </c>
      <c r="U303" s="29"/>
      <c r="V303" s="29"/>
      <c r="W303" s="29"/>
      <c r="X303" s="29"/>
      <c r="Y303" s="29"/>
      <c r="Z303" s="29"/>
      <c r="AA303" s="29"/>
      <c r="AB303" s="29"/>
      <c r="AC303" s="29"/>
      <c r="AD303" s="29"/>
      <c r="AE303" s="29"/>
      <c r="AR303" s="165" t="s">
        <v>285</v>
      </c>
      <c r="AT303" s="165" t="s">
        <v>359</v>
      </c>
      <c r="AU303" s="165" t="s">
        <v>81</v>
      </c>
      <c r="AY303" s="14" t="s">
        <v>162</v>
      </c>
      <c r="BE303" s="166">
        <f t="shared" si="104"/>
        <v>0</v>
      </c>
      <c r="BF303" s="166">
        <f t="shared" si="105"/>
        <v>0</v>
      </c>
      <c r="BG303" s="166">
        <f t="shared" si="106"/>
        <v>0</v>
      </c>
      <c r="BH303" s="166">
        <f t="shared" si="107"/>
        <v>0</v>
      </c>
      <c r="BI303" s="166">
        <f t="shared" si="108"/>
        <v>0</v>
      </c>
      <c r="BJ303" s="14" t="s">
        <v>81</v>
      </c>
      <c r="BK303" s="166">
        <f t="shared" si="109"/>
        <v>0</v>
      </c>
      <c r="BL303" s="14" t="s">
        <v>220</v>
      </c>
      <c r="BM303" s="165" t="s">
        <v>743</v>
      </c>
    </row>
    <row r="304" spans="1:65" s="2" customFormat="1" ht="16.5" customHeight="1">
      <c r="A304" s="29"/>
      <c r="B304" s="152"/>
      <c r="C304" s="153" t="s">
        <v>744</v>
      </c>
      <c r="D304" s="153" t="s">
        <v>164</v>
      </c>
      <c r="E304" s="154" t="s">
        <v>745</v>
      </c>
      <c r="F304" s="155" t="s">
        <v>746</v>
      </c>
      <c r="G304" s="156" t="s">
        <v>206</v>
      </c>
      <c r="H304" s="157">
        <v>6</v>
      </c>
      <c r="I304" s="158"/>
      <c r="J304" s="159">
        <f t="shared" si="100"/>
        <v>0</v>
      </c>
      <c r="K304" s="160"/>
      <c r="L304" s="30"/>
      <c r="M304" s="161" t="s">
        <v>1</v>
      </c>
      <c r="N304" s="162" t="s">
        <v>38</v>
      </c>
      <c r="O304" s="58"/>
      <c r="P304" s="163">
        <f t="shared" si="101"/>
        <v>0</v>
      </c>
      <c r="Q304" s="163">
        <v>0</v>
      </c>
      <c r="R304" s="163">
        <f t="shared" si="102"/>
        <v>0</v>
      </c>
      <c r="S304" s="163">
        <v>0</v>
      </c>
      <c r="T304" s="164">
        <f t="shared" si="103"/>
        <v>0</v>
      </c>
      <c r="U304" s="29"/>
      <c r="V304" s="29"/>
      <c r="W304" s="29"/>
      <c r="X304" s="29"/>
      <c r="Y304" s="29"/>
      <c r="Z304" s="29"/>
      <c r="AA304" s="29"/>
      <c r="AB304" s="29"/>
      <c r="AC304" s="29"/>
      <c r="AD304" s="29"/>
      <c r="AE304" s="29"/>
      <c r="AR304" s="165" t="s">
        <v>220</v>
      </c>
      <c r="AT304" s="165" t="s">
        <v>164</v>
      </c>
      <c r="AU304" s="165" t="s">
        <v>81</v>
      </c>
      <c r="AY304" s="14" t="s">
        <v>162</v>
      </c>
      <c r="BE304" s="166">
        <f t="shared" si="104"/>
        <v>0</v>
      </c>
      <c r="BF304" s="166">
        <f t="shared" si="105"/>
        <v>0</v>
      </c>
      <c r="BG304" s="166">
        <f t="shared" si="106"/>
        <v>0</v>
      </c>
      <c r="BH304" s="166">
        <f t="shared" si="107"/>
        <v>0</v>
      </c>
      <c r="BI304" s="166">
        <f t="shared" si="108"/>
        <v>0</v>
      </c>
      <c r="BJ304" s="14" t="s">
        <v>81</v>
      </c>
      <c r="BK304" s="166">
        <f t="shared" si="109"/>
        <v>0</v>
      </c>
      <c r="BL304" s="14" t="s">
        <v>220</v>
      </c>
      <c r="BM304" s="165" t="s">
        <v>747</v>
      </c>
    </row>
    <row r="305" spans="1:65" s="2" customFormat="1" ht="16.5" customHeight="1">
      <c r="A305" s="29"/>
      <c r="B305" s="152"/>
      <c r="C305" s="153" t="s">
        <v>748</v>
      </c>
      <c r="D305" s="153" t="s">
        <v>164</v>
      </c>
      <c r="E305" s="154" t="s">
        <v>749</v>
      </c>
      <c r="F305" s="155" t="s">
        <v>750</v>
      </c>
      <c r="G305" s="156" t="s">
        <v>206</v>
      </c>
      <c r="H305" s="157">
        <v>1</v>
      </c>
      <c r="I305" s="158"/>
      <c r="J305" s="159">
        <f t="shared" si="100"/>
        <v>0</v>
      </c>
      <c r="K305" s="160"/>
      <c r="L305" s="30"/>
      <c r="M305" s="161" t="s">
        <v>1</v>
      </c>
      <c r="N305" s="162" t="s">
        <v>38</v>
      </c>
      <c r="O305" s="58"/>
      <c r="P305" s="163">
        <f t="shared" si="101"/>
        <v>0</v>
      </c>
      <c r="Q305" s="163">
        <v>0</v>
      </c>
      <c r="R305" s="163">
        <f t="shared" si="102"/>
        <v>0</v>
      </c>
      <c r="S305" s="163">
        <v>0</v>
      </c>
      <c r="T305" s="164">
        <f t="shared" si="103"/>
        <v>0</v>
      </c>
      <c r="U305" s="29"/>
      <c r="V305" s="29"/>
      <c r="W305" s="29"/>
      <c r="X305" s="29"/>
      <c r="Y305" s="29"/>
      <c r="Z305" s="29"/>
      <c r="AA305" s="29"/>
      <c r="AB305" s="29"/>
      <c r="AC305" s="29"/>
      <c r="AD305" s="29"/>
      <c r="AE305" s="29"/>
      <c r="AR305" s="165" t="s">
        <v>220</v>
      </c>
      <c r="AT305" s="165" t="s">
        <v>164</v>
      </c>
      <c r="AU305" s="165" t="s">
        <v>81</v>
      </c>
      <c r="AY305" s="14" t="s">
        <v>162</v>
      </c>
      <c r="BE305" s="166">
        <f t="shared" si="104"/>
        <v>0</v>
      </c>
      <c r="BF305" s="166">
        <f t="shared" si="105"/>
        <v>0</v>
      </c>
      <c r="BG305" s="166">
        <f t="shared" si="106"/>
        <v>0</v>
      </c>
      <c r="BH305" s="166">
        <f t="shared" si="107"/>
        <v>0</v>
      </c>
      <c r="BI305" s="166">
        <f t="shared" si="108"/>
        <v>0</v>
      </c>
      <c r="BJ305" s="14" t="s">
        <v>81</v>
      </c>
      <c r="BK305" s="166">
        <f t="shared" si="109"/>
        <v>0</v>
      </c>
      <c r="BL305" s="14" t="s">
        <v>220</v>
      </c>
      <c r="BM305" s="165" t="s">
        <v>751</v>
      </c>
    </row>
    <row r="306" spans="1:65" s="2" customFormat="1" ht="16.5" customHeight="1">
      <c r="A306" s="29"/>
      <c r="B306" s="152"/>
      <c r="C306" s="153" t="s">
        <v>752</v>
      </c>
      <c r="D306" s="153" t="s">
        <v>164</v>
      </c>
      <c r="E306" s="154" t="s">
        <v>753</v>
      </c>
      <c r="F306" s="155" t="s">
        <v>754</v>
      </c>
      <c r="G306" s="156" t="s">
        <v>206</v>
      </c>
      <c r="H306" s="157">
        <v>447</v>
      </c>
      <c r="I306" s="158"/>
      <c r="J306" s="159">
        <f t="shared" si="100"/>
        <v>0</v>
      </c>
      <c r="K306" s="160"/>
      <c r="L306" s="30"/>
      <c r="M306" s="161" t="s">
        <v>1</v>
      </c>
      <c r="N306" s="162" t="s">
        <v>38</v>
      </c>
      <c r="O306" s="58"/>
      <c r="P306" s="163">
        <f t="shared" si="101"/>
        <v>0</v>
      </c>
      <c r="Q306" s="163">
        <v>0</v>
      </c>
      <c r="R306" s="163">
        <f t="shared" si="102"/>
        <v>0</v>
      </c>
      <c r="S306" s="163">
        <v>0</v>
      </c>
      <c r="T306" s="164">
        <f t="shared" si="103"/>
        <v>0</v>
      </c>
      <c r="U306" s="29"/>
      <c r="V306" s="29"/>
      <c r="W306" s="29"/>
      <c r="X306" s="29"/>
      <c r="Y306" s="29"/>
      <c r="Z306" s="29"/>
      <c r="AA306" s="29"/>
      <c r="AB306" s="29"/>
      <c r="AC306" s="29"/>
      <c r="AD306" s="29"/>
      <c r="AE306" s="29"/>
      <c r="AR306" s="165" t="s">
        <v>220</v>
      </c>
      <c r="AT306" s="165" t="s">
        <v>164</v>
      </c>
      <c r="AU306" s="165" t="s">
        <v>81</v>
      </c>
      <c r="AY306" s="14" t="s">
        <v>162</v>
      </c>
      <c r="BE306" s="166">
        <f t="shared" si="104"/>
        <v>0</v>
      </c>
      <c r="BF306" s="166">
        <f t="shared" si="105"/>
        <v>0</v>
      </c>
      <c r="BG306" s="166">
        <f t="shared" si="106"/>
        <v>0</v>
      </c>
      <c r="BH306" s="166">
        <f t="shared" si="107"/>
        <v>0</v>
      </c>
      <c r="BI306" s="166">
        <f t="shared" si="108"/>
        <v>0</v>
      </c>
      <c r="BJ306" s="14" t="s">
        <v>81</v>
      </c>
      <c r="BK306" s="166">
        <f t="shared" si="109"/>
        <v>0</v>
      </c>
      <c r="BL306" s="14" t="s">
        <v>220</v>
      </c>
      <c r="BM306" s="165" t="s">
        <v>755</v>
      </c>
    </row>
    <row r="307" spans="1:65" s="2" customFormat="1" ht="24.2" customHeight="1">
      <c r="A307" s="29"/>
      <c r="B307" s="152"/>
      <c r="C307" s="153" t="s">
        <v>756</v>
      </c>
      <c r="D307" s="153" t="s">
        <v>164</v>
      </c>
      <c r="E307" s="154" t="s">
        <v>757</v>
      </c>
      <c r="F307" s="155" t="s">
        <v>758</v>
      </c>
      <c r="G307" s="156" t="s">
        <v>549</v>
      </c>
      <c r="H307" s="178"/>
      <c r="I307" s="158"/>
      <c r="J307" s="159">
        <f t="shared" si="100"/>
        <v>0</v>
      </c>
      <c r="K307" s="160"/>
      <c r="L307" s="30"/>
      <c r="M307" s="161" t="s">
        <v>1</v>
      </c>
      <c r="N307" s="162" t="s">
        <v>38</v>
      </c>
      <c r="O307" s="58"/>
      <c r="P307" s="163">
        <f t="shared" si="101"/>
        <v>0</v>
      </c>
      <c r="Q307" s="163">
        <v>0</v>
      </c>
      <c r="R307" s="163">
        <f t="shared" si="102"/>
        <v>0</v>
      </c>
      <c r="S307" s="163">
        <v>0</v>
      </c>
      <c r="T307" s="164">
        <f t="shared" si="103"/>
        <v>0</v>
      </c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R307" s="165" t="s">
        <v>220</v>
      </c>
      <c r="AT307" s="165" t="s">
        <v>164</v>
      </c>
      <c r="AU307" s="165" t="s">
        <v>81</v>
      </c>
      <c r="AY307" s="14" t="s">
        <v>162</v>
      </c>
      <c r="BE307" s="166">
        <f t="shared" si="104"/>
        <v>0</v>
      </c>
      <c r="BF307" s="166">
        <f t="shared" si="105"/>
        <v>0</v>
      </c>
      <c r="BG307" s="166">
        <f t="shared" si="106"/>
        <v>0</v>
      </c>
      <c r="BH307" s="166">
        <f t="shared" si="107"/>
        <v>0</v>
      </c>
      <c r="BI307" s="166">
        <f t="shared" si="108"/>
        <v>0</v>
      </c>
      <c r="BJ307" s="14" t="s">
        <v>81</v>
      </c>
      <c r="BK307" s="166">
        <f t="shared" si="109"/>
        <v>0</v>
      </c>
      <c r="BL307" s="14" t="s">
        <v>220</v>
      </c>
      <c r="BM307" s="165" t="s">
        <v>759</v>
      </c>
    </row>
    <row r="308" spans="1:65" s="12" customFormat="1" ht="22.9" customHeight="1">
      <c r="B308" s="139"/>
      <c r="D308" s="140" t="s">
        <v>71</v>
      </c>
      <c r="E308" s="150" t="s">
        <v>760</v>
      </c>
      <c r="F308" s="150" t="s">
        <v>761</v>
      </c>
      <c r="I308" s="142"/>
      <c r="J308" s="151">
        <f>BK308</f>
        <v>0</v>
      </c>
      <c r="L308" s="139"/>
      <c r="M308" s="144"/>
      <c r="N308" s="145"/>
      <c r="O308" s="145"/>
      <c r="P308" s="146">
        <f>SUM(P309:P319)</f>
        <v>0</v>
      </c>
      <c r="Q308" s="145"/>
      <c r="R308" s="146">
        <f>SUM(R309:R319)</f>
        <v>7.4546634000000012</v>
      </c>
      <c r="S308" s="145"/>
      <c r="T308" s="147">
        <f>SUM(T309:T319)</f>
        <v>0</v>
      </c>
      <c r="AR308" s="140" t="s">
        <v>81</v>
      </c>
      <c r="AT308" s="148" t="s">
        <v>71</v>
      </c>
      <c r="AU308" s="148" t="s">
        <v>78</v>
      </c>
      <c r="AY308" s="140" t="s">
        <v>162</v>
      </c>
      <c r="BK308" s="149">
        <f>SUM(BK309:BK319)</f>
        <v>0</v>
      </c>
    </row>
    <row r="309" spans="1:65" s="2" customFormat="1" ht="24.2" customHeight="1">
      <c r="A309" s="29"/>
      <c r="B309" s="152"/>
      <c r="C309" s="153" t="s">
        <v>762</v>
      </c>
      <c r="D309" s="153" t="s">
        <v>164</v>
      </c>
      <c r="E309" s="154" t="s">
        <v>763</v>
      </c>
      <c r="F309" s="155" t="s">
        <v>764</v>
      </c>
      <c r="G309" s="156" t="s">
        <v>223</v>
      </c>
      <c r="H309" s="157">
        <v>237.03</v>
      </c>
      <c r="I309" s="158"/>
      <c r="J309" s="159">
        <f t="shared" ref="J309:J319" si="110">ROUND(I309*H309,2)</f>
        <v>0</v>
      </c>
      <c r="K309" s="160"/>
      <c r="L309" s="30"/>
      <c r="M309" s="161" t="s">
        <v>1</v>
      </c>
      <c r="N309" s="162" t="s">
        <v>38</v>
      </c>
      <c r="O309" s="58"/>
      <c r="P309" s="163">
        <f t="shared" ref="P309:P319" si="111">O309*H309</f>
        <v>0</v>
      </c>
      <c r="Q309" s="163">
        <v>4.0000000000000002E-4</v>
      </c>
      <c r="R309" s="163">
        <f t="shared" ref="R309:R319" si="112">Q309*H309</f>
        <v>9.4812000000000007E-2</v>
      </c>
      <c r="S309" s="163">
        <v>0</v>
      </c>
      <c r="T309" s="164">
        <f t="shared" ref="T309:T319" si="113">S309*H309</f>
        <v>0</v>
      </c>
      <c r="U309" s="29"/>
      <c r="V309" s="29"/>
      <c r="W309" s="29"/>
      <c r="X309" s="29"/>
      <c r="Y309" s="29"/>
      <c r="Z309" s="29"/>
      <c r="AA309" s="29"/>
      <c r="AB309" s="29"/>
      <c r="AC309" s="29"/>
      <c r="AD309" s="29"/>
      <c r="AE309" s="29"/>
      <c r="AR309" s="165" t="s">
        <v>220</v>
      </c>
      <c r="AT309" s="165" t="s">
        <v>164</v>
      </c>
      <c r="AU309" s="165" t="s">
        <v>81</v>
      </c>
      <c r="AY309" s="14" t="s">
        <v>162</v>
      </c>
      <c r="BE309" s="166">
        <f t="shared" ref="BE309:BE319" si="114">IF(N309="základná",J309,0)</f>
        <v>0</v>
      </c>
      <c r="BF309" s="166">
        <f t="shared" ref="BF309:BF319" si="115">IF(N309="znížená",J309,0)</f>
        <v>0</v>
      </c>
      <c r="BG309" s="166">
        <f t="shared" ref="BG309:BG319" si="116">IF(N309="zákl. prenesená",J309,0)</f>
        <v>0</v>
      </c>
      <c r="BH309" s="166">
        <f t="shared" ref="BH309:BH319" si="117">IF(N309="zníž. prenesená",J309,0)</f>
        <v>0</v>
      </c>
      <c r="BI309" s="166">
        <f t="shared" ref="BI309:BI319" si="118">IF(N309="nulová",J309,0)</f>
        <v>0</v>
      </c>
      <c r="BJ309" s="14" t="s">
        <v>81</v>
      </c>
      <c r="BK309" s="166">
        <f t="shared" ref="BK309:BK319" si="119">ROUND(I309*H309,2)</f>
        <v>0</v>
      </c>
      <c r="BL309" s="14" t="s">
        <v>220</v>
      </c>
      <c r="BM309" s="165" t="s">
        <v>765</v>
      </c>
    </row>
    <row r="310" spans="1:65" s="2" customFormat="1" ht="24.2" customHeight="1">
      <c r="A310" s="29"/>
      <c r="B310" s="152"/>
      <c r="C310" s="167" t="s">
        <v>766</v>
      </c>
      <c r="D310" s="167" t="s">
        <v>359</v>
      </c>
      <c r="E310" s="168" t="s">
        <v>767</v>
      </c>
      <c r="F310" s="169" t="s">
        <v>768</v>
      </c>
      <c r="G310" s="170" t="s">
        <v>223</v>
      </c>
      <c r="H310" s="171">
        <v>268.07</v>
      </c>
      <c r="I310" s="172"/>
      <c r="J310" s="173">
        <f t="shared" si="110"/>
        <v>0</v>
      </c>
      <c r="K310" s="174"/>
      <c r="L310" s="175"/>
      <c r="M310" s="176" t="s">
        <v>1</v>
      </c>
      <c r="N310" s="177" t="s">
        <v>38</v>
      </c>
      <c r="O310" s="58"/>
      <c r="P310" s="163">
        <f t="shared" si="111"/>
        <v>0</v>
      </c>
      <c r="Q310" s="163">
        <v>2.6100000000000002E-2</v>
      </c>
      <c r="R310" s="163">
        <f t="shared" si="112"/>
        <v>6.9966270000000002</v>
      </c>
      <c r="S310" s="163">
        <v>0</v>
      </c>
      <c r="T310" s="164">
        <f t="shared" si="113"/>
        <v>0</v>
      </c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R310" s="165" t="s">
        <v>285</v>
      </c>
      <c r="AT310" s="165" t="s">
        <v>359</v>
      </c>
      <c r="AU310" s="165" t="s">
        <v>81</v>
      </c>
      <c r="AY310" s="14" t="s">
        <v>162</v>
      </c>
      <c r="BE310" s="166">
        <f t="shared" si="114"/>
        <v>0</v>
      </c>
      <c r="BF310" s="166">
        <f t="shared" si="115"/>
        <v>0</v>
      </c>
      <c r="BG310" s="166">
        <f t="shared" si="116"/>
        <v>0</v>
      </c>
      <c r="BH310" s="166">
        <f t="shared" si="117"/>
        <v>0</v>
      </c>
      <c r="BI310" s="166">
        <f t="shared" si="118"/>
        <v>0</v>
      </c>
      <c r="BJ310" s="14" t="s">
        <v>81</v>
      </c>
      <c r="BK310" s="166">
        <f t="shared" si="119"/>
        <v>0</v>
      </c>
      <c r="BL310" s="14" t="s">
        <v>220</v>
      </c>
      <c r="BM310" s="165" t="s">
        <v>769</v>
      </c>
    </row>
    <row r="311" spans="1:65" s="2" customFormat="1" ht="24.2" customHeight="1">
      <c r="A311" s="29"/>
      <c r="B311" s="152"/>
      <c r="C311" s="153" t="s">
        <v>770</v>
      </c>
      <c r="D311" s="153" t="s">
        <v>164</v>
      </c>
      <c r="E311" s="154" t="s">
        <v>771</v>
      </c>
      <c r="F311" s="155" t="s">
        <v>772</v>
      </c>
      <c r="G311" s="156" t="s">
        <v>477</v>
      </c>
      <c r="H311" s="157">
        <v>14.4</v>
      </c>
      <c r="I311" s="158"/>
      <c r="J311" s="159">
        <f t="shared" si="110"/>
        <v>0</v>
      </c>
      <c r="K311" s="160"/>
      <c r="L311" s="30"/>
      <c r="M311" s="161" t="s">
        <v>1</v>
      </c>
      <c r="N311" s="162" t="s">
        <v>38</v>
      </c>
      <c r="O311" s="58"/>
      <c r="P311" s="163">
        <f t="shared" si="111"/>
        <v>0</v>
      </c>
      <c r="Q311" s="163">
        <v>4.0999999999999999E-4</v>
      </c>
      <c r="R311" s="163">
        <f t="shared" si="112"/>
        <v>5.9040000000000004E-3</v>
      </c>
      <c r="S311" s="163">
        <v>0</v>
      </c>
      <c r="T311" s="164">
        <f t="shared" si="113"/>
        <v>0</v>
      </c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R311" s="165" t="s">
        <v>220</v>
      </c>
      <c r="AT311" s="165" t="s">
        <v>164</v>
      </c>
      <c r="AU311" s="165" t="s">
        <v>81</v>
      </c>
      <c r="AY311" s="14" t="s">
        <v>162</v>
      </c>
      <c r="BE311" s="166">
        <f t="shared" si="114"/>
        <v>0</v>
      </c>
      <c r="BF311" s="166">
        <f t="shared" si="115"/>
        <v>0</v>
      </c>
      <c r="BG311" s="166">
        <f t="shared" si="116"/>
        <v>0</v>
      </c>
      <c r="BH311" s="166">
        <f t="shared" si="117"/>
        <v>0</v>
      </c>
      <c r="BI311" s="166">
        <f t="shared" si="118"/>
        <v>0</v>
      </c>
      <c r="BJ311" s="14" t="s">
        <v>81</v>
      </c>
      <c r="BK311" s="166">
        <f t="shared" si="119"/>
        <v>0</v>
      </c>
      <c r="BL311" s="14" t="s">
        <v>220</v>
      </c>
      <c r="BM311" s="165" t="s">
        <v>773</v>
      </c>
    </row>
    <row r="312" spans="1:65" s="2" customFormat="1" ht="16.5" customHeight="1">
      <c r="A312" s="29"/>
      <c r="B312" s="152"/>
      <c r="C312" s="167" t="s">
        <v>774</v>
      </c>
      <c r="D312" s="167" t="s">
        <v>359</v>
      </c>
      <c r="E312" s="168" t="s">
        <v>775</v>
      </c>
      <c r="F312" s="169" t="s">
        <v>776</v>
      </c>
      <c r="G312" s="170" t="s">
        <v>206</v>
      </c>
      <c r="H312" s="171">
        <v>1</v>
      </c>
      <c r="I312" s="172"/>
      <c r="J312" s="173">
        <f t="shared" si="110"/>
        <v>0</v>
      </c>
      <c r="K312" s="174"/>
      <c r="L312" s="175"/>
      <c r="M312" s="176" t="s">
        <v>1</v>
      </c>
      <c r="N312" s="177" t="s">
        <v>38</v>
      </c>
      <c r="O312" s="58"/>
      <c r="P312" s="163">
        <f t="shared" si="111"/>
        <v>0</v>
      </c>
      <c r="Q312" s="163">
        <v>0.17780000000000001</v>
      </c>
      <c r="R312" s="163">
        <f t="shared" si="112"/>
        <v>0.17780000000000001</v>
      </c>
      <c r="S312" s="163">
        <v>0</v>
      </c>
      <c r="T312" s="164">
        <f t="shared" si="113"/>
        <v>0</v>
      </c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R312" s="165" t="s">
        <v>285</v>
      </c>
      <c r="AT312" s="165" t="s">
        <v>359</v>
      </c>
      <c r="AU312" s="165" t="s">
        <v>81</v>
      </c>
      <c r="AY312" s="14" t="s">
        <v>162</v>
      </c>
      <c r="BE312" s="166">
        <f t="shared" si="114"/>
        <v>0</v>
      </c>
      <c r="BF312" s="166">
        <f t="shared" si="115"/>
        <v>0</v>
      </c>
      <c r="BG312" s="166">
        <f t="shared" si="116"/>
        <v>0</v>
      </c>
      <c r="BH312" s="166">
        <f t="shared" si="117"/>
        <v>0</v>
      </c>
      <c r="BI312" s="166">
        <f t="shared" si="118"/>
        <v>0</v>
      </c>
      <c r="BJ312" s="14" t="s">
        <v>81</v>
      </c>
      <c r="BK312" s="166">
        <f t="shared" si="119"/>
        <v>0</v>
      </c>
      <c r="BL312" s="14" t="s">
        <v>220</v>
      </c>
      <c r="BM312" s="165" t="s">
        <v>777</v>
      </c>
    </row>
    <row r="313" spans="1:65" s="2" customFormat="1" ht="16.5" customHeight="1">
      <c r="A313" s="29"/>
      <c r="B313" s="152"/>
      <c r="C313" s="167" t="s">
        <v>778</v>
      </c>
      <c r="D313" s="167" t="s">
        <v>359</v>
      </c>
      <c r="E313" s="168" t="s">
        <v>779</v>
      </c>
      <c r="F313" s="169" t="s">
        <v>780</v>
      </c>
      <c r="G313" s="170" t="s">
        <v>206</v>
      </c>
      <c r="H313" s="171">
        <v>1</v>
      </c>
      <c r="I313" s="172"/>
      <c r="J313" s="173">
        <f t="shared" si="110"/>
        <v>0</v>
      </c>
      <c r="K313" s="174"/>
      <c r="L313" s="175"/>
      <c r="M313" s="176" t="s">
        <v>1</v>
      </c>
      <c r="N313" s="177" t="s">
        <v>38</v>
      </c>
      <c r="O313" s="58"/>
      <c r="P313" s="163">
        <f t="shared" si="111"/>
        <v>0</v>
      </c>
      <c r="Q313" s="163">
        <v>0.17780000000000001</v>
      </c>
      <c r="R313" s="163">
        <f t="shared" si="112"/>
        <v>0.17780000000000001</v>
      </c>
      <c r="S313" s="163">
        <v>0</v>
      </c>
      <c r="T313" s="164">
        <f t="shared" si="113"/>
        <v>0</v>
      </c>
      <c r="U313" s="29"/>
      <c r="V313" s="29"/>
      <c r="W313" s="29"/>
      <c r="X313" s="29"/>
      <c r="Y313" s="29"/>
      <c r="Z313" s="29"/>
      <c r="AA313" s="29"/>
      <c r="AB313" s="29"/>
      <c r="AC313" s="29"/>
      <c r="AD313" s="29"/>
      <c r="AE313" s="29"/>
      <c r="AR313" s="165" t="s">
        <v>285</v>
      </c>
      <c r="AT313" s="165" t="s">
        <v>359</v>
      </c>
      <c r="AU313" s="165" t="s">
        <v>81</v>
      </c>
      <c r="AY313" s="14" t="s">
        <v>162</v>
      </c>
      <c r="BE313" s="166">
        <f t="shared" si="114"/>
        <v>0</v>
      </c>
      <c r="BF313" s="166">
        <f t="shared" si="115"/>
        <v>0</v>
      </c>
      <c r="BG313" s="166">
        <f t="shared" si="116"/>
        <v>0</v>
      </c>
      <c r="BH313" s="166">
        <f t="shared" si="117"/>
        <v>0</v>
      </c>
      <c r="BI313" s="166">
        <f t="shared" si="118"/>
        <v>0</v>
      </c>
      <c r="BJ313" s="14" t="s">
        <v>81</v>
      </c>
      <c r="BK313" s="166">
        <f t="shared" si="119"/>
        <v>0</v>
      </c>
      <c r="BL313" s="14" t="s">
        <v>220</v>
      </c>
      <c r="BM313" s="165" t="s">
        <v>781</v>
      </c>
    </row>
    <row r="314" spans="1:65" s="2" customFormat="1" ht="16.5" customHeight="1">
      <c r="A314" s="29"/>
      <c r="B314" s="152"/>
      <c r="C314" s="153" t="s">
        <v>782</v>
      </c>
      <c r="D314" s="153" t="s">
        <v>164</v>
      </c>
      <c r="E314" s="154" t="s">
        <v>783</v>
      </c>
      <c r="F314" s="155" t="s">
        <v>784</v>
      </c>
      <c r="G314" s="156" t="s">
        <v>366</v>
      </c>
      <c r="H314" s="157">
        <v>1</v>
      </c>
      <c r="I314" s="158"/>
      <c r="J314" s="159">
        <f t="shared" si="110"/>
        <v>0</v>
      </c>
      <c r="K314" s="160"/>
      <c r="L314" s="30"/>
      <c r="M314" s="161" t="s">
        <v>1</v>
      </c>
      <c r="N314" s="162" t="s">
        <v>38</v>
      </c>
      <c r="O314" s="58"/>
      <c r="P314" s="163">
        <f t="shared" si="111"/>
        <v>0</v>
      </c>
      <c r="Q314" s="163">
        <v>5.0000000000000002E-5</v>
      </c>
      <c r="R314" s="163">
        <f t="shared" si="112"/>
        <v>5.0000000000000002E-5</v>
      </c>
      <c r="S314" s="163">
        <v>0</v>
      </c>
      <c r="T314" s="164">
        <f t="shared" si="113"/>
        <v>0</v>
      </c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R314" s="165" t="s">
        <v>220</v>
      </c>
      <c r="AT314" s="165" t="s">
        <v>164</v>
      </c>
      <c r="AU314" s="165" t="s">
        <v>81</v>
      </c>
      <c r="AY314" s="14" t="s">
        <v>162</v>
      </c>
      <c r="BE314" s="166">
        <f t="shared" si="114"/>
        <v>0</v>
      </c>
      <c r="BF314" s="166">
        <f t="shared" si="115"/>
        <v>0</v>
      </c>
      <c r="BG314" s="166">
        <f t="shared" si="116"/>
        <v>0</v>
      </c>
      <c r="BH314" s="166">
        <f t="shared" si="117"/>
        <v>0</v>
      </c>
      <c r="BI314" s="166">
        <f t="shared" si="118"/>
        <v>0</v>
      </c>
      <c r="BJ314" s="14" t="s">
        <v>81</v>
      </c>
      <c r="BK314" s="166">
        <f t="shared" si="119"/>
        <v>0</v>
      </c>
      <c r="BL314" s="14" t="s">
        <v>220</v>
      </c>
      <c r="BM314" s="165" t="s">
        <v>785</v>
      </c>
    </row>
    <row r="315" spans="1:65" s="2" customFormat="1" ht="24.2" customHeight="1">
      <c r="A315" s="29"/>
      <c r="B315" s="152"/>
      <c r="C315" s="153" t="s">
        <v>786</v>
      </c>
      <c r="D315" s="153" t="s">
        <v>164</v>
      </c>
      <c r="E315" s="154" t="s">
        <v>787</v>
      </c>
      <c r="F315" s="155" t="s">
        <v>788</v>
      </c>
      <c r="G315" s="156" t="s">
        <v>366</v>
      </c>
      <c r="H315" s="157">
        <v>1</v>
      </c>
      <c r="I315" s="158"/>
      <c r="J315" s="159">
        <f t="shared" si="110"/>
        <v>0</v>
      </c>
      <c r="K315" s="160"/>
      <c r="L315" s="30"/>
      <c r="M315" s="161" t="s">
        <v>1</v>
      </c>
      <c r="N315" s="162" t="s">
        <v>38</v>
      </c>
      <c r="O315" s="58"/>
      <c r="P315" s="163">
        <f t="shared" si="111"/>
        <v>0</v>
      </c>
      <c r="Q315" s="163">
        <v>5.0000000000000002E-5</v>
      </c>
      <c r="R315" s="163">
        <f t="shared" si="112"/>
        <v>5.0000000000000002E-5</v>
      </c>
      <c r="S315" s="163">
        <v>0</v>
      </c>
      <c r="T315" s="164">
        <f t="shared" si="113"/>
        <v>0</v>
      </c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R315" s="165" t="s">
        <v>220</v>
      </c>
      <c r="AT315" s="165" t="s">
        <v>164</v>
      </c>
      <c r="AU315" s="165" t="s">
        <v>81</v>
      </c>
      <c r="AY315" s="14" t="s">
        <v>162</v>
      </c>
      <c r="BE315" s="166">
        <f t="shared" si="114"/>
        <v>0</v>
      </c>
      <c r="BF315" s="166">
        <f t="shared" si="115"/>
        <v>0</v>
      </c>
      <c r="BG315" s="166">
        <f t="shared" si="116"/>
        <v>0</v>
      </c>
      <c r="BH315" s="166">
        <f t="shared" si="117"/>
        <v>0</v>
      </c>
      <c r="BI315" s="166">
        <f t="shared" si="118"/>
        <v>0</v>
      </c>
      <c r="BJ315" s="14" t="s">
        <v>81</v>
      </c>
      <c r="BK315" s="166">
        <f t="shared" si="119"/>
        <v>0</v>
      </c>
      <c r="BL315" s="14" t="s">
        <v>220</v>
      </c>
      <c r="BM315" s="165" t="s">
        <v>789</v>
      </c>
    </row>
    <row r="316" spans="1:65" s="2" customFormat="1" ht="33" customHeight="1">
      <c r="A316" s="29"/>
      <c r="B316" s="152"/>
      <c r="C316" s="153" t="s">
        <v>790</v>
      </c>
      <c r="D316" s="153" t="s">
        <v>164</v>
      </c>
      <c r="E316" s="154" t="s">
        <v>791</v>
      </c>
      <c r="F316" s="155" t="s">
        <v>792</v>
      </c>
      <c r="G316" s="156" t="s">
        <v>366</v>
      </c>
      <c r="H316" s="157">
        <v>1</v>
      </c>
      <c r="I316" s="158"/>
      <c r="J316" s="159">
        <f t="shared" si="110"/>
        <v>0</v>
      </c>
      <c r="K316" s="160"/>
      <c r="L316" s="30"/>
      <c r="M316" s="161" t="s">
        <v>1</v>
      </c>
      <c r="N316" s="162" t="s">
        <v>38</v>
      </c>
      <c r="O316" s="58"/>
      <c r="P316" s="163">
        <f t="shared" si="111"/>
        <v>0</v>
      </c>
      <c r="Q316" s="163">
        <v>5.0000000000000002E-5</v>
      </c>
      <c r="R316" s="163">
        <f t="shared" si="112"/>
        <v>5.0000000000000002E-5</v>
      </c>
      <c r="S316" s="163">
        <v>0</v>
      </c>
      <c r="T316" s="164">
        <f t="shared" si="113"/>
        <v>0</v>
      </c>
      <c r="U316" s="29"/>
      <c r="V316" s="29"/>
      <c r="W316" s="29"/>
      <c r="X316" s="29"/>
      <c r="Y316" s="29"/>
      <c r="Z316" s="29"/>
      <c r="AA316" s="29"/>
      <c r="AB316" s="29"/>
      <c r="AC316" s="29"/>
      <c r="AD316" s="29"/>
      <c r="AE316" s="29"/>
      <c r="AR316" s="165" t="s">
        <v>220</v>
      </c>
      <c r="AT316" s="165" t="s">
        <v>164</v>
      </c>
      <c r="AU316" s="165" t="s">
        <v>81</v>
      </c>
      <c r="AY316" s="14" t="s">
        <v>162</v>
      </c>
      <c r="BE316" s="166">
        <f t="shared" si="114"/>
        <v>0</v>
      </c>
      <c r="BF316" s="166">
        <f t="shared" si="115"/>
        <v>0</v>
      </c>
      <c r="BG316" s="166">
        <f t="shared" si="116"/>
        <v>0</v>
      </c>
      <c r="BH316" s="166">
        <f t="shared" si="117"/>
        <v>0</v>
      </c>
      <c r="BI316" s="166">
        <f t="shared" si="118"/>
        <v>0</v>
      </c>
      <c r="BJ316" s="14" t="s">
        <v>81</v>
      </c>
      <c r="BK316" s="166">
        <f t="shared" si="119"/>
        <v>0</v>
      </c>
      <c r="BL316" s="14" t="s">
        <v>220</v>
      </c>
      <c r="BM316" s="165" t="s">
        <v>793</v>
      </c>
    </row>
    <row r="317" spans="1:65" s="2" customFormat="1" ht="33" customHeight="1">
      <c r="A317" s="29"/>
      <c r="B317" s="152"/>
      <c r="C317" s="153" t="s">
        <v>794</v>
      </c>
      <c r="D317" s="153" t="s">
        <v>164</v>
      </c>
      <c r="E317" s="154" t="s">
        <v>795</v>
      </c>
      <c r="F317" s="155" t="s">
        <v>796</v>
      </c>
      <c r="G317" s="156" t="s">
        <v>366</v>
      </c>
      <c r="H317" s="157">
        <v>1</v>
      </c>
      <c r="I317" s="158"/>
      <c r="J317" s="159">
        <f t="shared" si="110"/>
        <v>0</v>
      </c>
      <c r="K317" s="160"/>
      <c r="L317" s="30"/>
      <c r="M317" s="161" t="s">
        <v>1</v>
      </c>
      <c r="N317" s="162" t="s">
        <v>38</v>
      </c>
      <c r="O317" s="58"/>
      <c r="P317" s="163">
        <f t="shared" si="111"/>
        <v>0</v>
      </c>
      <c r="Q317" s="163">
        <v>5.0000000000000002E-5</v>
      </c>
      <c r="R317" s="163">
        <f t="shared" si="112"/>
        <v>5.0000000000000002E-5</v>
      </c>
      <c r="S317" s="163">
        <v>0</v>
      </c>
      <c r="T317" s="164">
        <f t="shared" si="113"/>
        <v>0</v>
      </c>
      <c r="U317" s="29"/>
      <c r="V317" s="29"/>
      <c r="W317" s="29"/>
      <c r="X317" s="29"/>
      <c r="Y317" s="29"/>
      <c r="Z317" s="29"/>
      <c r="AA317" s="29"/>
      <c r="AB317" s="29"/>
      <c r="AC317" s="29"/>
      <c r="AD317" s="29"/>
      <c r="AE317" s="29"/>
      <c r="AR317" s="165" t="s">
        <v>220</v>
      </c>
      <c r="AT317" s="165" t="s">
        <v>164</v>
      </c>
      <c r="AU317" s="165" t="s">
        <v>81</v>
      </c>
      <c r="AY317" s="14" t="s">
        <v>162</v>
      </c>
      <c r="BE317" s="166">
        <f t="shared" si="114"/>
        <v>0</v>
      </c>
      <c r="BF317" s="166">
        <f t="shared" si="115"/>
        <v>0</v>
      </c>
      <c r="BG317" s="166">
        <f t="shared" si="116"/>
        <v>0</v>
      </c>
      <c r="BH317" s="166">
        <f t="shared" si="117"/>
        <v>0</v>
      </c>
      <c r="BI317" s="166">
        <f t="shared" si="118"/>
        <v>0</v>
      </c>
      <c r="BJ317" s="14" t="s">
        <v>81</v>
      </c>
      <c r="BK317" s="166">
        <f t="shared" si="119"/>
        <v>0</v>
      </c>
      <c r="BL317" s="14" t="s">
        <v>220</v>
      </c>
      <c r="BM317" s="165" t="s">
        <v>797</v>
      </c>
    </row>
    <row r="318" spans="1:65" s="2" customFormat="1" ht="16.5" customHeight="1">
      <c r="A318" s="29"/>
      <c r="B318" s="152"/>
      <c r="C318" s="153" t="s">
        <v>798</v>
      </c>
      <c r="D318" s="153" t="s">
        <v>164</v>
      </c>
      <c r="E318" s="154" t="s">
        <v>799</v>
      </c>
      <c r="F318" s="155" t="s">
        <v>800</v>
      </c>
      <c r="G318" s="156" t="s">
        <v>223</v>
      </c>
      <c r="H318" s="157">
        <v>30.408000000000001</v>
      </c>
      <c r="I318" s="158"/>
      <c r="J318" s="159">
        <f t="shared" si="110"/>
        <v>0</v>
      </c>
      <c r="K318" s="160"/>
      <c r="L318" s="30"/>
      <c r="M318" s="161" t="s">
        <v>1</v>
      </c>
      <c r="N318" s="162" t="s">
        <v>38</v>
      </c>
      <c r="O318" s="58"/>
      <c r="P318" s="163">
        <f t="shared" si="111"/>
        <v>0</v>
      </c>
      <c r="Q318" s="163">
        <v>5.0000000000000002E-5</v>
      </c>
      <c r="R318" s="163">
        <f t="shared" si="112"/>
        <v>1.5204000000000001E-3</v>
      </c>
      <c r="S318" s="163">
        <v>0</v>
      </c>
      <c r="T318" s="164">
        <f t="shared" si="113"/>
        <v>0</v>
      </c>
      <c r="U318" s="29"/>
      <c r="V318" s="29"/>
      <c r="W318" s="29"/>
      <c r="X318" s="29"/>
      <c r="Y318" s="29"/>
      <c r="Z318" s="29"/>
      <c r="AA318" s="29"/>
      <c r="AB318" s="29"/>
      <c r="AC318" s="29"/>
      <c r="AD318" s="29"/>
      <c r="AE318" s="29"/>
      <c r="AR318" s="165" t="s">
        <v>220</v>
      </c>
      <c r="AT318" s="165" t="s">
        <v>164</v>
      </c>
      <c r="AU318" s="165" t="s">
        <v>81</v>
      </c>
      <c r="AY318" s="14" t="s">
        <v>162</v>
      </c>
      <c r="BE318" s="166">
        <f t="shared" si="114"/>
        <v>0</v>
      </c>
      <c r="BF318" s="166">
        <f t="shared" si="115"/>
        <v>0</v>
      </c>
      <c r="BG318" s="166">
        <f t="shared" si="116"/>
        <v>0</v>
      </c>
      <c r="BH318" s="166">
        <f t="shared" si="117"/>
        <v>0</v>
      </c>
      <c r="BI318" s="166">
        <f t="shared" si="118"/>
        <v>0</v>
      </c>
      <c r="BJ318" s="14" t="s">
        <v>81</v>
      </c>
      <c r="BK318" s="166">
        <f t="shared" si="119"/>
        <v>0</v>
      </c>
      <c r="BL318" s="14" t="s">
        <v>220</v>
      </c>
      <c r="BM318" s="165" t="s">
        <v>801</v>
      </c>
    </row>
    <row r="319" spans="1:65" s="2" customFormat="1" ht="24.2" customHeight="1">
      <c r="A319" s="29"/>
      <c r="B319" s="152"/>
      <c r="C319" s="153" t="s">
        <v>802</v>
      </c>
      <c r="D319" s="153" t="s">
        <v>164</v>
      </c>
      <c r="E319" s="154" t="s">
        <v>803</v>
      </c>
      <c r="F319" s="155" t="s">
        <v>804</v>
      </c>
      <c r="G319" s="156" t="s">
        <v>549</v>
      </c>
      <c r="H319" s="178"/>
      <c r="I319" s="158"/>
      <c r="J319" s="159">
        <f t="shared" si="110"/>
        <v>0</v>
      </c>
      <c r="K319" s="160"/>
      <c r="L319" s="30"/>
      <c r="M319" s="161" t="s">
        <v>1</v>
      </c>
      <c r="N319" s="162" t="s">
        <v>38</v>
      </c>
      <c r="O319" s="58"/>
      <c r="P319" s="163">
        <f t="shared" si="111"/>
        <v>0</v>
      </c>
      <c r="Q319" s="163">
        <v>0</v>
      </c>
      <c r="R319" s="163">
        <f t="shared" si="112"/>
        <v>0</v>
      </c>
      <c r="S319" s="163">
        <v>0</v>
      </c>
      <c r="T319" s="164">
        <f t="shared" si="113"/>
        <v>0</v>
      </c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29"/>
      <c r="AR319" s="165" t="s">
        <v>220</v>
      </c>
      <c r="AT319" s="165" t="s">
        <v>164</v>
      </c>
      <c r="AU319" s="165" t="s">
        <v>81</v>
      </c>
      <c r="AY319" s="14" t="s">
        <v>162</v>
      </c>
      <c r="BE319" s="166">
        <f t="shared" si="114"/>
        <v>0</v>
      </c>
      <c r="BF319" s="166">
        <f t="shared" si="115"/>
        <v>0</v>
      </c>
      <c r="BG319" s="166">
        <f t="shared" si="116"/>
        <v>0</v>
      </c>
      <c r="BH319" s="166">
        <f t="shared" si="117"/>
        <v>0</v>
      </c>
      <c r="BI319" s="166">
        <f t="shared" si="118"/>
        <v>0</v>
      </c>
      <c r="BJ319" s="14" t="s">
        <v>81</v>
      </c>
      <c r="BK319" s="166">
        <f t="shared" si="119"/>
        <v>0</v>
      </c>
      <c r="BL319" s="14" t="s">
        <v>220</v>
      </c>
      <c r="BM319" s="165" t="s">
        <v>805</v>
      </c>
    </row>
    <row r="320" spans="1:65" s="12" customFormat="1" ht="22.9" customHeight="1">
      <c r="B320" s="139"/>
      <c r="D320" s="140" t="s">
        <v>71</v>
      </c>
      <c r="E320" s="150" t="s">
        <v>806</v>
      </c>
      <c r="F320" s="150" t="s">
        <v>807</v>
      </c>
      <c r="I320" s="142"/>
      <c r="J320" s="151">
        <f>BK320</f>
        <v>0</v>
      </c>
      <c r="L320" s="139"/>
      <c r="M320" s="144"/>
      <c r="N320" s="145"/>
      <c r="O320" s="145"/>
      <c r="P320" s="146">
        <f>SUM(P321:P325)</f>
        <v>0</v>
      </c>
      <c r="Q320" s="145"/>
      <c r="R320" s="146">
        <f>SUM(R321:R325)</f>
        <v>5.3423492499999998</v>
      </c>
      <c r="S320" s="145"/>
      <c r="T320" s="147">
        <f>SUM(T321:T325)</f>
        <v>0</v>
      </c>
      <c r="AR320" s="140" t="s">
        <v>81</v>
      </c>
      <c r="AT320" s="148" t="s">
        <v>71</v>
      </c>
      <c r="AU320" s="148" t="s">
        <v>78</v>
      </c>
      <c r="AY320" s="140" t="s">
        <v>162</v>
      </c>
      <c r="BK320" s="149">
        <f>SUM(BK321:BK325)</f>
        <v>0</v>
      </c>
    </row>
    <row r="321" spans="1:65" s="2" customFormat="1" ht="16.5" customHeight="1">
      <c r="A321" s="29"/>
      <c r="B321" s="152"/>
      <c r="C321" s="153" t="s">
        <v>808</v>
      </c>
      <c r="D321" s="153" t="s">
        <v>164</v>
      </c>
      <c r="E321" s="154" t="s">
        <v>809</v>
      </c>
      <c r="F321" s="155" t="s">
        <v>810</v>
      </c>
      <c r="G321" s="156" t="s">
        <v>477</v>
      </c>
      <c r="H321" s="157">
        <v>128.29499999999999</v>
      </c>
      <c r="I321" s="158"/>
      <c r="J321" s="159">
        <f>ROUND(I321*H321,2)</f>
        <v>0</v>
      </c>
      <c r="K321" s="160"/>
      <c r="L321" s="30"/>
      <c r="M321" s="161" t="s">
        <v>1</v>
      </c>
      <c r="N321" s="162" t="s">
        <v>38</v>
      </c>
      <c r="O321" s="58"/>
      <c r="P321" s="163">
        <f>O321*H321</f>
        <v>0</v>
      </c>
      <c r="Q321" s="163">
        <v>6.6499999999999997E-3</v>
      </c>
      <c r="R321" s="163">
        <f>Q321*H321</f>
        <v>0.85316174999999983</v>
      </c>
      <c r="S321" s="163">
        <v>0</v>
      </c>
      <c r="T321" s="164">
        <f>S321*H321</f>
        <v>0</v>
      </c>
      <c r="U321" s="29"/>
      <c r="V321" s="29"/>
      <c r="W321" s="29"/>
      <c r="X321" s="29"/>
      <c r="Y321" s="29"/>
      <c r="Z321" s="29"/>
      <c r="AA321" s="29"/>
      <c r="AB321" s="29"/>
      <c r="AC321" s="29"/>
      <c r="AD321" s="29"/>
      <c r="AE321" s="29"/>
      <c r="AR321" s="165" t="s">
        <v>220</v>
      </c>
      <c r="AT321" s="165" t="s">
        <v>164</v>
      </c>
      <c r="AU321" s="165" t="s">
        <v>81</v>
      </c>
      <c r="AY321" s="14" t="s">
        <v>162</v>
      </c>
      <c r="BE321" s="166">
        <f>IF(N321="základná",J321,0)</f>
        <v>0</v>
      </c>
      <c r="BF321" s="166">
        <f>IF(N321="znížená",J321,0)</f>
        <v>0</v>
      </c>
      <c r="BG321" s="166">
        <f>IF(N321="zákl. prenesená",J321,0)</f>
        <v>0</v>
      </c>
      <c r="BH321" s="166">
        <f>IF(N321="zníž. prenesená",J321,0)</f>
        <v>0</v>
      </c>
      <c r="BI321" s="166">
        <f>IF(N321="nulová",J321,0)</f>
        <v>0</v>
      </c>
      <c r="BJ321" s="14" t="s">
        <v>81</v>
      </c>
      <c r="BK321" s="166">
        <f>ROUND(I321*H321,2)</f>
        <v>0</v>
      </c>
      <c r="BL321" s="14" t="s">
        <v>220</v>
      </c>
      <c r="BM321" s="165" t="s">
        <v>811</v>
      </c>
    </row>
    <row r="322" spans="1:65" s="2" customFormat="1" ht="16.5" customHeight="1">
      <c r="A322" s="29"/>
      <c r="B322" s="152"/>
      <c r="C322" s="167" t="s">
        <v>812</v>
      </c>
      <c r="D322" s="167" t="s">
        <v>359</v>
      </c>
      <c r="E322" s="168" t="s">
        <v>813</v>
      </c>
      <c r="F322" s="169" t="s">
        <v>814</v>
      </c>
      <c r="G322" s="170" t="s">
        <v>223</v>
      </c>
      <c r="H322" s="171">
        <v>22</v>
      </c>
      <c r="I322" s="172"/>
      <c r="J322" s="173">
        <f>ROUND(I322*H322,2)</f>
        <v>0</v>
      </c>
      <c r="K322" s="174"/>
      <c r="L322" s="175"/>
      <c r="M322" s="176" t="s">
        <v>1</v>
      </c>
      <c r="N322" s="177" t="s">
        <v>38</v>
      </c>
      <c r="O322" s="58"/>
      <c r="P322" s="163">
        <f>O322*H322</f>
        <v>0</v>
      </c>
      <c r="Q322" s="163">
        <v>2.1000000000000001E-2</v>
      </c>
      <c r="R322" s="163">
        <f>Q322*H322</f>
        <v>0.46200000000000002</v>
      </c>
      <c r="S322" s="163">
        <v>0</v>
      </c>
      <c r="T322" s="164">
        <f>S322*H322</f>
        <v>0</v>
      </c>
      <c r="U322" s="29"/>
      <c r="V322" s="29"/>
      <c r="W322" s="29"/>
      <c r="X322" s="29"/>
      <c r="Y322" s="29"/>
      <c r="Z322" s="29"/>
      <c r="AA322" s="29"/>
      <c r="AB322" s="29"/>
      <c r="AC322" s="29"/>
      <c r="AD322" s="29"/>
      <c r="AE322" s="29"/>
      <c r="AR322" s="165" t="s">
        <v>285</v>
      </c>
      <c r="AT322" s="165" t="s">
        <v>359</v>
      </c>
      <c r="AU322" s="165" t="s">
        <v>81</v>
      </c>
      <c r="AY322" s="14" t="s">
        <v>162</v>
      </c>
      <c r="BE322" s="166">
        <f>IF(N322="základná",J322,0)</f>
        <v>0</v>
      </c>
      <c r="BF322" s="166">
        <f>IF(N322="znížená",J322,0)</f>
        <v>0</v>
      </c>
      <c r="BG322" s="166">
        <f>IF(N322="zákl. prenesená",J322,0)</f>
        <v>0</v>
      </c>
      <c r="BH322" s="166">
        <f>IF(N322="zníž. prenesená",J322,0)</f>
        <v>0</v>
      </c>
      <c r="BI322" s="166">
        <f>IF(N322="nulová",J322,0)</f>
        <v>0</v>
      </c>
      <c r="BJ322" s="14" t="s">
        <v>81</v>
      </c>
      <c r="BK322" s="166">
        <f>ROUND(I322*H322,2)</f>
        <v>0</v>
      </c>
      <c r="BL322" s="14" t="s">
        <v>220</v>
      </c>
      <c r="BM322" s="165" t="s">
        <v>815</v>
      </c>
    </row>
    <row r="323" spans="1:65" s="2" customFormat="1" ht="16.5" customHeight="1">
      <c r="A323" s="29"/>
      <c r="B323" s="152"/>
      <c r="C323" s="153" t="s">
        <v>816</v>
      </c>
      <c r="D323" s="153" t="s">
        <v>164</v>
      </c>
      <c r="E323" s="154" t="s">
        <v>817</v>
      </c>
      <c r="F323" s="155" t="s">
        <v>818</v>
      </c>
      <c r="G323" s="156" t="s">
        <v>223</v>
      </c>
      <c r="H323" s="157">
        <v>172.05</v>
      </c>
      <c r="I323" s="158"/>
      <c r="J323" s="159">
        <f>ROUND(I323*H323,2)</f>
        <v>0</v>
      </c>
      <c r="K323" s="160"/>
      <c r="L323" s="30"/>
      <c r="M323" s="161" t="s">
        <v>1</v>
      </c>
      <c r="N323" s="162" t="s">
        <v>38</v>
      </c>
      <c r="O323" s="58"/>
      <c r="P323" s="163">
        <f>O323*H323</f>
        <v>0</v>
      </c>
      <c r="Q323" s="163">
        <v>3.7499999999999999E-3</v>
      </c>
      <c r="R323" s="163">
        <f>Q323*H323</f>
        <v>0.64518750000000002</v>
      </c>
      <c r="S323" s="163">
        <v>0</v>
      </c>
      <c r="T323" s="164">
        <f>S323*H323</f>
        <v>0</v>
      </c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29"/>
      <c r="AR323" s="165" t="s">
        <v>220</v>
      </c>
      <c r="AT323" s="165" t="s">
        <v>164</v>
      </c>
      <c r="AU323" s="165" t="s">
        <v>81</v>
      </c>
      <c r="AY323" s="14" t="s">
        <v>162</v>
      </c>
      <c r="BE323" s="166">
        <f>IF(N323="základná",J323,0)</f>
        <v>0</v>
      </c>
      <c r="BF323" s="166">
        <f>IF(N323="znížená",J323,0)</f>
        <v>0</v>
      </c>
      <c r="BG323" s="166">
        <f>IF(N323="zákl. prenesená",J323,0)</f>
        <v>0</v>
      </c>
      <c r="BH323" s="166">
        <f>IF(N323="zníž. prenesená",J323,0)</f>
        <v>0</v>
      </c>
      <c r="BI323" s="166">
        <f>IF(N323="nulová",J323,0)</f>
        <v>0</v>
      </c>
      <c r="BJ323" s="14" t="s">
        <v>81</v>
      </c>
      <c r="BK323" s="166">
        <f>ROUND(I323*H323,2)</f>
        <v>0</v>
      </c>
      <c r="BL323" s="14" t="s">
        <v>220</v>
      </c>
      <c r="BM323" s="165" t="s">
        <v>819</v>
      </c>
    </row>
    <row r="324" spans="1:65" s="2" customFormat="1" ht="16.5" customHeight="1">
      <c r="A324" s="29"/>
      <c r="B324" s="152"/>
      <c r="C324" s="167" t="s">
        <v>820</v>
      </c>
      <c r="D324" s="167" t="s">
        <v>359</v>
      </c>
      <c r="E324" s="168" t="s">
        <v>821</v>
      </c>
      <c r="F324" s="169" t="s">
        <v>822</v>
      </c>
      <c r="G324" s="170" t="s">
        <v>223</v>
      </c>
      <c r="H324" s="171">
        <v>190</v>
      </c>
      <c r="I324" s="172"/>
      <c r="J324" s="173">
        <f>ROUND(I324*H324,2)</f>
        <v>0</v>
      </c>
      <c r="K324" s="174"/>
      <c r="L324" s="175"/>
      <c r="M324" s="176" t="s">
        <v>1</v>
      </c>
      <c r="N324" s="177" t="s">
        <v>38</v>
      </c>
      <c r="O324" s="58"/>
      <c r="P324" s="163">
        <f>O324*H324</f>
        <v>0</v>
      </c>
      <c r="Q324" s="163">
        <v>1.78E-2</v>
      </c>
      <c r="R324" s="163">
        <f>Q324*H324</f>
        <v>3.3820000000000001</v>
      </c>
      <c r="S324" s="163">
        <v>0</v>
      </c>
      <c r="T324" s="164">
        <f>S324*H324</f>
        <v>0</v>
      </c>
      <c r="U324" s="29"/>
      <c r="V324" s="29"/>
      <c r="W324" s="29"/>
      <c r="X324" s="29"/>
      <c r="Y324" s="29"/>
      <c r="Z324" s="29"/>
      <c r="AA324" s="29"/>
      <c r="AB324" s="29"/>
      <c r="AC324" s="29"/>
      <c r="AD324" s="29"/>
      <c r="AE324" s="29"/>
      <c r="AR324" s="165" t="s">
        <v>285</v>
      </c>
      <c r="AT324" s="165" t="s">
        <v>359</v>
      </c>
      <c r="AU324" s="165" t="s">
        <v>81</v>
      </c>
      <c r="AY324" s="14" t="s">
        <v>162</v>
      </c>
      <c r="BE324" s="166">
        <f>IF(N324="základná",J324,0)</f>
        <v>0</v>
      </c>
      <c r="BF324" s="166">
        <f>IF(N324="znížená",J324,0)</f>
        <v>0</v>
      </c>
      <c r="BG324" s="166">
        <f>IF(N324="zákl. prenesená",J324,0)</f>
        <v>0</v>
      </c>
      <c r="BH324" s="166">
        <f>IF(N324="zníž. prenesená",J324,0)</f>
        <v>0</v>
      </c>
      <c r="BI324" s="166">
        <f>IF(N324="nulová",J324,0)</f>
        <v>0</v>
      </c>
      <c r="BJ324" s="14" t="s">
        <v>81</v>
      </c>
      <c r="BK324" s="166">
        <f>ROUND(I324*H324,2)</f>
        <v>0</v>
      </c>
      <c r="BL324" s="14" t="s">
        <v>220</v>
      </c>
      <c r="BM324" s="165" t="s">
        <v>823</v>
      </c>
    </row>
    <row r="325" spans="1:65" s="2" customFormat="1" ht="24.2" customHeight="1">
      <c r="A325" s="29"/>
      <c r="B325" s="152"/>
      <c r="C325" s="153" t="s">
        <v>824</v>
      </c>
      <c r="D325" s="153" t="s">
        <v>164</v>
      </c>
      <c r="E325" s="154" t="s">
        <v>825</v>
      </c>
      <c r="F325" s="155" t="s">
        <v>826</v>
      </c>
      <c r="G325" s="156" t="s">
        <v>549</v>
      </c>
      <c r="H325" s="178"/>
      <c r="I325" s="158"/>
      <c r="J325" s="159">
        <f>ROUND(I325*H325,2)</f>
        <v>0</v>
      </c>
      <c r="K325" s="160"/>
      <c r="L325" s="30"/>
      <c r="M325" s="161" t="s">
        <v>1</v>
      </c>
      <c r="N325" s="162" t="s">
        <v>38</v>
      </c>
      <c r="O325" s="58"/>
      <c r="P325" s="163">
        <f>O325*H325</f>
        <v>0</v>
      </c>
      <c r="Q325" s="163">
        <v>0</v>
      </c>
      <c r="R325" s="163">
        <f>Q325*H325</f>
        <v>0</v>
      </c>
      <c r="S325" s="163">
        <v>0</v>
      </c>
      <c r="T325" s="164">
        <f>S325*H325</f>
        <v>0</v>
      </c>
      <c r="U325" s="29"/>
      <c r="V325" s="29"/>
      <c r="W325" s="29"/>
      <c r="X325" s="29"/>
      <c r="Y325" s="29"/>
      <c r="Z325" s="29"/>
      <c r="AA325" s="29"/>
      <c r="AB325" s="29"/>
      <c r="AC325" s="29"/>
      <c r="AD325" s="29"/>
      <c r="AE325" s="29"/>
      <c r="AR325" s="165" t="s">
        <v>220</v>
      </c>
      <c r="AT325" s="165" t="s">
        <v>164</v>
      </c>
      <c r="AU325" s="165" t="s">
        <v>81</v>
      </c>
      <c r="AY325" s="14" t="s">
        <v>162</v>
      </c>
      <c r="BE325" s="166">
        <f>IF(N325="základná",J325,0)</f>
        <v>0</v>
      </c>
      <c r="BF325" s="166">
        <f>IF(N325="znížená",J325,0)</f>
        <v>0</v>
      </c>
      <c r="BG325" s="166">
        <f>IF(N325="zákl. prenesená",J325,0)</f>
        <v>0</v>
      </c>
      <c r="BH325" s="166">
        <f>IF(N325="zníž. prenesená",J325,0)</f>
        <v>0</v>
      </c>
      <c r="BI325" s="166">
        <f>IF(N325="nulová",J325,0)</f>
        <v>0</v>
      </c>
      <c r="BJ325" s="14" t="s">
        <v>81</v>
      </c>
      <c r="BK325" s="166">
        <f>ROUND(I325*H325,2)</f>
        <v>0</v>
      </c>
      <c r="BL325" s="14" t="s">
        <v>220</v>
      </c>
      <c r="BM325" s="165" t="s">
        <v>827</v>
      </c>
    </row>
    <row r="326" spans="1:65" s="12" customFormat="1" ht="22.9" customHeight="1">
      <c r="B326" s="139"/>
      <c r="D326" s="140" t="s">
        <v>71</v>
      </c>
      <c r="E326" s="150" t="s">
        <v>828</v>
      </c>
      <c r="F326" s="150" t="s">
        <v>829</v>
      </c>
      <c r="I326" s="142"/>
      <c r="J326" s="151">
        <f>BK326</f>
        <v>0</v>
      </c>
      <c r="L326" s="139"/>
      <c r="M326" s="144"/>
      <c r="N326" s="145"/>
      <c r="O326" s="145"/>
      <c r="P326" s="146">
        <f>SUM(P327:P329)</f>
        <v>0</v>
      </c>
      <c r="Q326" s="145"/>
      <c r="R326" s="146">
        <f>SUM(R327:R329)</f>
        <v>0</v>
      </c>
      <c r="S326" s="145"/>
      <c r="T326" s="147">
        <f>SUM(T327:T329)</f>
        <v>0</v>
      </c>
      <c r="AR326" s="140" t="s">
        <v>81</v>
      </c>
      <c r="AT326" s="148" t="s">
        <v>71</v>
      </c>
      <c r="AU326" s="148" t="s">
        <v>78</v>
      </c>
      <c r="AY326" s="140" t="s">
        <v>162</v>
      </c>
      <c r="BK326" s="149">
        <f>SUM(BK327:BK329)</f>
        <v>0</v>
      </c>
    </row>
    <row r="327" spans="1:65" s="2" customFormat="1" ht="16.5" customHeight="1">
      <c r="A327" s="29"/>
      <c r="B327" s="152"/>
      <c r="C327" s="153" t="s">
        <v>830</v>
      </c>
      <c r="D327" s="153" t="s">
        <v>164</v>
      </c>
      <c r="E327" s="154" t="s">
        <v>831</v>
      </c>
      <c r="F327" s="155" t="s">
        <v>832</v>
      </c>
      <c r="G327" s="156" t="s">
        <v>223</v>
      </c>
      <c r="H327" s="157">
        <v>68.95</v>
      </c>
      <c r="I327" s="158"/>
      <c r="J327" s="159">
        <f>ROUND(I327*H327,2)</f>
        <v>0</v>
      </c>
      <c r="K327" s="160"/>
      <c r="L327" s="30"/>
      <c r="M327" s="161" t="s">
        <v>1</v>
      </c>
      <c r="N327" s="162" t="s">
        <v>38</v>
      </c>
      <c r="O327" s="58"/>
      <c r="P327" s="163">
        <f>O327*H327</f>
        <v>0</v>
      </c>
      <c r="Q327" s="163">
        <v>0</v>
      </c>
      <c r="R327" s="163">
        <f>Q327*H327</f>
        <v>0</v>
      </c>
      <c r="S327" s="163">
        <v>0</v>
      </c>
      <c r="T327" s="164">
        <f>S327*H327</f>
        <v>0</v>
      </c>
      <c r="U327" s="29"/>
      <c r="V327" s="29"/>
      <c r="W327" s="29"/>
      <c r="X327" s="29"/>
      <c r="Y327" s="29"/>
      <c r="Z327" s="29"/>
      <c r="AA327" s="29"/>
      <c r="AB327" s="29"/>
      <c r="AC327" s="29"/>
      <c r="AD327" s="29"/>
      <c r="AE327" s="29"/>
      <c r="AR327" s="165" t="s">
        <v>220</v>
      </c>
      <c r="AT327" s="165" t="s">
        <v>164</v>
      </c>
      <c r="AU327" s="165" t="s">
        <v>81</v>
      </c>
      <c r="AY327" s="14" t="s">
        <v>162</v>
      </c>
      <c r="BE327" s="166">
        <f>IF(N327="základná",J327,0)</f>
        <v>0</v>
      </c>
      <c r="BF327" s="166">
        <f>IF(N327="znížená",J327,0)</f>
        <v>0</v>
      </c>
      <c r="BG327" s="166">
        <f>IF(N327="zákl. prenesená",J327,0)</f>
        <v>0</v>
      </c>
      <c r="BH327" s="166">
        <f>IF(N327="zníž. prenesená",J327,0)</f>
        <v>0</v>
      </c>
      <c r="BI327" s="166">
        <f>IF(N327="nulová",J327,0)</f>
        <v>0</v>
      </c>
      <c r="BJ327" s="14" t="s">
        <v>81</v>
      </c>
      <c r="BK327" s="166">
        <f>ROUND(I327*H327,2)</f>
        <v>0</v>
      </c>
      <c r="BL327" s="14" t="s">
        <v>220</v>
      </c>
      <c r="BM327" s="165" t="s">
        <v>833</v>
      </c>
    </row>
    <row r="328" spans="1:65" s="2" customFormat="1" ht="16.5" customHeight="1">
      <c r="A328" s="29"/>
      <c r="B328" s="152"/>
      <c r="C328" s="153" t="s">
        <v>834</v>
      </c>
      <c r="D328" s="153" t="s">
        <v>164</v>
      </c>
      <c r="E328" s="154" t="s">
        <v>835</v>
      </c>
      <c r="F328" s="155" t="s">
        <v>836</v>
      </c>
      <c r="G328" s="156" t="s">
        <v>223</v>
      </c>
      <c r="H328" s="157">
        <v>31.99</v>
      </c>
      <c r="I328" s="158"/>
      <c r="J328" s="159">
        <f>ROUND(I328*H328,2)</f>
        <v>0</v>
      </c>
      <c r="K328" s="160"/>
      <c r="L328" s="30"/>
      <c r="M328" s="161" t="s">
        <v>1</v>
      </c>
      <c r="N328" s="162" t="s">
        <v>38</v>
      </c>
      <c r="O328" s="58"/>
      <c r="P328" s="163">
        <f>O328*H328</f>
        <v>0</v>
      </c>
      <c r="Q328" s="163">
        <v>0</v>
      </c>
      <c r="R328" s="163">
        <f>Q328*H328</f>
        <v>0</v>
      </c>
      <c r="S328" s="163">
        <v>0</v>
      </c>
      <c r="T328" s="164">
        <f>S328*H328</f>
        <v>0</v>
      </c>
      <c r="U328" s="29"/>
      <c r="V328" s="29"/>
      <c r="W328" s="29"/>
      <c r="X328" s="29"/>
      <c r="Y328" s="29"/>
      <c r="Z328" s="29"/>
      <c r="AA328" s="29"/>
      <c r="AB328" s="29"/>
      <c r="AC328" s="29"/>
      <c r="AD328" s="29"/>
      <c r="AE328" s="29"/>
      <c r="AR328" s="165" t="s">
        <v>220</v>
      </c>
      <c r="AT328" s="165" t="s">
        <v>164</v>
      </c>
      <c r="AU328" s="165" t="s">
        <v>81</v>
      </c>
      <c r="AY328" s="14" t="s">
        <v>162</v>
      </c>
      <c r="BE328" s="166">
        <f>IF(N328="základná",J328,0)</f>
        <v>0</v>
      </c>
      <c r="BF328" s="166">
        <f>IF(N328="znížená",J328,0)</f>
        <v>0</v>
      </c>
      <c r="BG328" s="166">
        <f>IF(N328="zákl. prenesená",J328,0)</f>
        <v>0</v>
      </c>
      <c r="BH328" s="166">
        <f>IF(N328="zníž. prenesená",J328,0)</f>
        <v>0</v>
      </c>
      <c r="BI328" s="166">
        <f>IF(N328="nulová",J328,0)</f>
        <v>0</v>
      </c>
      <c r="BJ328" s="14" t="s">
        <v>81</v>
      </c>
      <c r="BK328" s="166">
        <f>ROUND(I328*H328,2)</f>
        <v>0</v>
      </c>
      <c r="BL328" s="14" t="s">
        <v>220</v>
      </c>
      <c r="BM328" s="165" t="s">
        <v>837</v>
      </c>
    </row>
    <row r="329" spans="1:65" s="2" customFormat="1" ht="24.2" customHeight="1">
      <c r="A329" s="29"/>
      <c r="B329" s="152"/>
      <c r="C329" s="153" t="s">
        <v>838</v>
      </c>
      <c r="D329" s="153" t="s">
        <v>164</v>
      </c>
      <c r="E329" s="154" t="s">
        <v>839</v>
      </c>
      <c r="F329" s="155" t="s">
        <v>840</v>
      </c>
      <c r="G329" s="156" t="s">
        <v>549</v>
      </c>
      <c r="H329" s="178"/>
      <c r="I329" s="158"/>
      <c r="J329" s="159">
        <f>ROUND(I329*H329,2)</f>
        <v>0</v>
      </c>
      <c r="K329" s="160"/>
      <c r="L329" s="30"/>
      <c r="M329" s="161" t="s">
        <v>1</v>
      </c>
      <c r="N329" s="162" t="s">
        <v>38</v>
      </c>
      <c r="O329" s="58"/>
      <c r="P329" s="163">
        <f>O329*H329</f>
        <v>0</v>
      </c>
      <c r="Q329" s="163">
        <v>0</v>
      </c>
      <c r="R329" s="163">
        <f>Q329*H329</f>
        <v>0</v>
      </c>
      <c r="S329" s="163">
        <v>0</v>
      </c>
      <c r="T329" s="164">
        <f>S329*H329</f>
        <v>0</v>
      </c>
      <c r="U329" s="29"/>
      <c r="V329" s="29"/>
      <c r="W329" s="29"/>
      <c r="X329" s="29"/>
      <c r="Y329" s="29"/>
      <c r="Z329" s="29"/>
      <c r="AA329" s="29"/>
      <c r="AB329" s="29"/>
      <c r="AC329" s="29"/>
      <c r="AD329" s="29"/>
      <c r="AE329" s="29"/>
      <c r="AR329" s="165" t="s">
        <v>220</v>
      </c>
      <c r="AT329" s="165" t="s">
        <v>164</v>
      </c>
      <c r="AU329" s="165" t="s">
        <v>81</v>
      </c>
      <c r="AY329" s="14" t="s">
        <v>162</v>
      </c>
      <c r="BE329" s="166">
        <f>IF(N329="základná",J329,0)</f>
        <v>0</v>
      </c>
      <c r="BF329" s="166">
        <f>IF(N329="znížená",J329,0)</f>
        <v>0</v>
      </c>
      <c r="BG329" s="166">
        <f>IF(N329="zákl. prenesená",J329,0)</f>
        <v>0</v>
      </c>
      <c r="BH329" s="166">
        <f>IF(N329="zníž. prenesená",J329,0)</f>
        <v>0</v>
      </c>
      <c r="BI329" s="166">
        <f>IF(N329="nulová",J329,0)</f>
        <v>0</v>
      </c>
      <c r="BJ329" s="14" t="s">
        <v>81</v>
      </c>
      <c r="BK329" s="166">
        <f>ROUND(I329*H329,2)</f>
        <v>0</v>
      </c>
      <c r="BL329" s="14" t="s">
        <v>220</v>
      </c>
      <c r="BM329" s="165" t="s">
        <v>841</v>
      </c>
    </row>
    <row r="330" spans="1:65" s="12" customFormat="1" ht="22.9" customHeight="1">
      <c r="B330" s="139"/>
      <c r="D330" s="140" t="s">
        <v>71</v>
      </c>
      <c r="E330" s="150" t="s">
        <v>842</v>
      </c>
      <c r="F330" s="150" t="s">
        <v>843</v>
      </c>
      <c r="I330" s="142"/>
      <c r="J330" s="151">
        <f>BK330</f>
        <v>0</v>
      </c>
      <c r="L330" s="139"/>
      <c r="M330" s="144"/>
      <c r="N330" s="145"/>
      <c r="O330" s="145"/>
      <c r="P330" s="146">
        <f>SUM(P331:P333)</f>
        <v>0</v>
      </c>
      <c r="Q330" s="145"/>
      <c r="R330" s="146">
        <f>SUM(R331:R333)</f>
        <v>8.9648841600000004</v>
      </c>
      <c r="S330" s="145"/>
      <c r="T330" s="147">
        <f>SUM(T331:T333)</f>
        <v>0</v>
      </c>
      <c r="AR330" s="140" t="s">
        <v>81</v>
      </c>
      <c r="AT330" s="148" t="s">
        <v>71</v>
      </c>
      <c r="AU330" s="148" t="s">
        <v>78</v>
      </c>
      <c r="AY330" s="140" t="s">
        <v>162</v>
      </c>
      <c r="BK330" s="149">
        <f>SUM(BK331:BK333)</f>
        <v>0</v>
      </c>
    </row>
    <row r="331" spans="1:65" s="2" customFormat="1" ht="16.5" customHeight="1">
      <c r="A331" s="29"/>
      <c r="B331" s="152"/>
      <c r="C331" s="153" t="s">
        <v>844</v>
      </c>
      <c r="D331" s="153" t="s">
        <v>164</v>
      </c>
      <c r="E331" s="154" t="s">
        <v>845</v>
      </c>
      <c r="F331" s="155" t="s">
        <v>846</v>
      </c>
      <c r="G331" s="156" t="s">
        <v>223</v>
      </c>
      <c r="H331" s="157">
        <v>125.142</v>
      </c>
      <c r="I331" s="158"/>
      <c r="J331" s="159">
        <f>ROUND(I331*H331,2)</f>
        <v>0</v>
      </c>
      <c r="K331" s="160"/>
      <c r="L331" s="30"/>
      <c r="M331" s="161" t="s">
        <v>1</v>
      </c>
      <c r="N331" s="162" t="s">
        <v>38</v>
      </c>
      <c r="O331" s="58"/>
      <c r="P331" s="163">
        <f>O331*H331</f>
        <v>0</v>
      </c>
      <c r="Q331" s="163">
        <v>4.8480000000000002E-2</v>
      </c>
      <c r="R331" s="163">
        <f>Q331*H331</f>
        <v>6.0668841599999999</v>
      </c>
      <c r="S331" s="163">
        <v>0</v>
      </c>
      <c r="T331" s="164">
        <f>S331*H331</f>
        <v>0</v>
      </c>
      <c r="U331" s="29"/>
      <c r="V331" s="29"/>
      <c r="W331" s="29"/>
      <c r="X331" s="29"/>
      <c r="Y331" s="29"/>
      <c r="Z331" s="29"/>
      <c r="AA331" s="29"/>
      <c r="AB331" s="29"/>
      <c r="AC331" s="29"/>
      <c r="AD331" s="29"/>
      <c r="AE331" s="29"/>
      <c r="AR331" s="165" t="s">
        <v>220</v>
      </c>
      <c r="AT331" s="165" t="s">
        <v>164</v>
      </c>
      <c r="AU331" s="165" t="s">
        <v>81</v>
      </c>
      <c r="AY331" s="14" t="s">
        <v>162</v>
      </c>
      <c r="BE331" s="166">
        <f>IF(N331="základná",J331,0)</f>
        <v>0</v>
      </c>
      <c r="BF331" s="166">
        <f>IF(N331="znížená",J331,0)</f>
        <v>0</v>
      </c>
      <c r="BG331" s="166">
        <f>IF(N331="zákl. prenesená",J331,0)</f>
        <v>0</v>
      </c>
      <c r="BH331" s="166">
        <f>IF(N331="zníž. prenesená",J331,0)</f>
        <v>0</v>
      </c>
      <c r="BI331" s="166">
        <f>IF(N331="nulová",J331,0)</f>
        <v>0</v>
      </c>
      <c r="BJ331" s="14" t="s">
        <v>81</v>
      </c>
      <c r="BK331" s="166">
        <f>ROUND(I331*H331,2)</f>
        <v>0</v>
      </c>
      <c r="BL331" s="14" t="s">
        <v>220</v>
      </c>
      <c r="BM331" s="165" t="s">
        <v>847</v>
      </c>
    </row>
    <row r="332" spans="1:65" s="2" customFormat="1" ht="16.5" customHeight="1">
      <c r="A332" s="29"/>
      <c r="B332" s="152"/>
      <c r="C332" s="167" t="s">
        <v>848</v>
      </c>
      <c r="D332" s="167" t="s">
        <v>359</v>
      </c>
      <c r="E332" s="168" t="s">
        <v>849</v>
      </c>
      <c r="F332" s="169" t="s">
        <v>850</v>
      </c>
      <c r="G332" s="170" t="s">
        <v>223</v>
      </c>
      <c r="H332" s="171">
        <v>138</v>
      </c>
      <c r="I332" s="172"/>
      <c r="J332" s="173">
        <f>ROUND(I332*H332,2)</f>
        <v>0</v>
      </c>
      <c r="K332" s="174"/>
      <c r="L332" s="175"/>
      <c r="M332" s="176" t="s">
        <v>1</v>
      </c>
      <c r="N332" s="177" t="s">
        <v>38</v>
      </c>
      <c r="O332" s="58"/>
      <c r="P332" s="163">
        <f>O332*H332</f>
        <v>0</v>
      </c>
      <c r="Q332" s="163">
        <v>2.1000000000000001E-2</v>
      </c>
      <c r="R332" s="163">
        <f>Q332*H332</f>
        <v>2.8980000000000001</v>
      </c>
      <c r="S332" s="163">
        <v>0</v>
      </c>
      <c r="T332" s="164">
        <f>S332*H332</f>
        <v>0</v>
      </c>
      <c r="U332" s="29"/>
      <c r="V332" s="29"/>
      <c r="W332" s="29"/>
      <c r="X332" s="29"/>
      <c r="Y332" s="29"/>
      <c r="Z332" s="29"/>
      <c r="AA332" s="29"/>
      <c r="AB332" s="29"/>
      <c r="AC332" s="29"/>
      <c r="AD332" s="29"/>
      <c r="AE332" s="29"/>
      <c r="AR332" s="165" t="s">
        <v>285</v>
      </c>
      <c r="AT332" s="165" t="s">
        <v>359</v>
      </c>
      <c r="AU332" s="165" t="s">
        <v>81</v>
      </c>
      <c r="AY332" s="14" t="s">
        <v>162</v>
      </c>
      <c r="BE332" s="166">
        <f>IF(N332="základná",J332,0)</f>
        <v>0</v>
      </c>
      <c r="BF332" s="166">
        <f>IF(N332="znížená",J332,0)</f>
        <v>0</v>
      </c>
      <c r="BG332" s="166">
        <f>IF(N332="zákl. prenesená",J332,0)</f>
        <v>0</v>
      </c>
      <c r="BH332" s="166">
        <f>IF(N332="zníž. prenesená",J332,0)</f>
        <v>0</v>
      </c>
      <c r="BI332" s="166">
        <f>IF(N332="nulová",J332,0)</f>
        <v>0</v>
      </c>
      <c r="BJ332" s="14" t="s">
        <v>81</v>
      </c>
      <c r="BK332" s="166">
        <f>ROUND(I332*H332,2)</f>
        <v>0</v>
      </c>
      <c r="BL332" s="14" t="s">
        <v>220</v>
      </c>
      <c r="BM332" s="165" t="s">
        <v>851</v>
      </c>
    </row>
    <row r="333" spans="1:65" s="2" customFormat="1" ht="24.2" customHeight="1">
      <c r="A333" s="29"/>
      <c r="B333" s="152"/>
      <c r="C333" s="153" t="s">
        <v>852</v>
      </c>
      <c r="D333" s="153" t="s">
        <v>164</v>
      </c>
      <c r="E333" s="154" t="s">
        <v>853</v>
      </c>
      <c r="F333" s="155" t="s">
        <v>854</v>
      </c>
      <c r="G333" s="156" t="s">
        <v>549</v>
      </c>
      <c r="H333" s="178"/>
      <c r="I333" s="158"/>
      <c r="J333" s="159">
        <f>ROUND(I333*H333,2)</f>
        <v>0</v>
      </c>
      <c r="K333" s="160"/>
      <c r="L333" s="30"/>
      <c r="M333" s="161" t="s">
        <v>1</v>
      </c>
      <c r="N333" s="162" t="s">
        <v>38</v>
      </c>
      <c r="O333" s="58"/>
      <c r="P333" s="163">
        <f>O333*H333</f>
        <v>0</v>
      </c>
      <c r="Q333" s="163">
        <v>0</v>
      </c>
      <c r="R333" s="163">
        <f>Q333*H333</f>
        <v>0</v>
      </c>
      <c r="S333" s="163">
        <v>0</v>
      </c>
      <c r="T333" s="164">
        <f>S333*H333</f>
        <v>0</v>
      </c>
      <c r="U333" s="29"/>
      <c r="V333" s="29"/>
      <c r="W333" s="29"/>
      <c r="X333" s="29"/>
      <c r="Y333" s="29"/>
      <c r="Z333" s="29"/>
      <c r="AA333" s="29"/>
      <c r="AB333" s="29"/>
      <c r="AC333" s="29"/>
      <c r="AD333" s="29"/>
      <c r="AE333" s="29"/>
      <c r="AR333" s="165" t="s">
        <v>220</v>
      </c>
      <c r="AT333" s="165" t="s">
        <v>164</v>
      </c>
      <c r="AU333" s="165" t="s">
        <v>81</v>
      </c>
      <c r="AY333" s="14" t="s">
        <v>162</v>
      </c>
      <c r="BE333" s="166">
        <f>IF(N333="základná",J333,0)</f>
        <v>0</v>
      </c>
      <c r="BF333" s="166">
        <f>IF(N333="znížená",J333,0)</f>
        <v>0</v>
      </c>
      <c r="BG333" s="166">
        <f>IF(N333="zákl. prenesená",J333,0)</f>
        <v>0</v>
      </c>
      <c r="BH333" s="166">
        <f>IF(N333="zníž. prenesená",J333,0)</f>
        <v>0</v>
      </c>
      <c r="BI333" s="166">
        <f>IF(N333="nulová",J333,0)</f>
        <v>0</v>
      </c>
      <c r="BJ333" s="14" t="s">
        <v>81</v>
      </c>
      <c r="BK333" s="166">
        <f>ROUND(I333*H333,2)</f>
        <v>0</v>
      </c>
      <c r="BL333" s="14" t="s">
        <v>220</v>
      </c>
      <c r="BM333" s="165" t="s">
        <v>855</v>
      </c>
    </row>
    <row r="334" spans="1:65" s="12" customFormat="1" ht="22.9" customHeight="1">
      <c r="B334" s="139"/>
      <c r="D334" s="140" t="s">
        <v>71</v>
      </c>
      <c r="E334" s="150" t="s">
        <v>856</v>
      </c>
      <c r="F334" s="150" t="s">
        <v>857</v>
      </c>
      <c r="I334" s="142"/>
      <c r="J334" s="151">
        <f>BK334</f>
        <v>0</v>
      </c>
      <c r="L334" s="139"/>
      <c r="M334" s="144"/>
      <c r="N334" s="145"/>
      <c r="O334" s="145"/>
      <c r="P334" s="146">
        <f>SUM(P335:P336)</f>
        <v>0</v>
      </c>
      <c r="Q334" s="145"/>
      <c r="R334" s="146">
        <f>SUM(R335:R336)</f>
        <v>8.5043600000000011E-2</v>
      </c>
      <c r="S334" s="145"/>
      <c r="T334" s="147">
        <f>SUM(T335:T336)</f>
        <v>0</v>
      </c>
      <c r="AR334" s="140" t="s">
        <v>81</v>
      </c>
      <c r="AT334" s="148" t="s">
        <v>71</v>
      </c>
      <c r="AU334" s="148" t="s">
        <v>78</v>
      </c>
      <c r="AY334" s="140" t="s">
        <v>162</v>
      </c>
      <c r="BK334" s="149">
        <f>SUM(BK335:BK336)</f>
        <v>0</v>
      </c>
    </row>
    <row r="335" spans="1:65" s="2" customFormat="1" ht="16.5" customHeight="1">
      <c r="A335" s="29"/>
      <c r="B335" s="152"/>
      <c r="C335" s="153" t="s">
        <v>858</v>
      </c>
      <c r="D335" s="153" t="s">
        <v>164</v>
      </c>
      <c r="E335" s="154" t="s">
        <v>859</v>
      </c>
      <c r="F335" s="155" t="s">
        <v>860</v>
      </c>
      <c r="G335" s="156" t="s">
        <v>206</v>
      </c>
      <c r="H335" s="157">
        <v>15</v>
      </c>
      <c r="I335" s="158"/>
      <c r="J335" s="159">
        <f>ROUND(I335*H335,2)</f>
        <v>0</v>
      </c>
      <c r="K335" s="160"/>
      <c r="L335" s="30"/>
      <c r="M335" s="161" t="s">
        <v>1</v>
      </c>
      <c r="N335" s="162" t="s">
        <v>38</v>
      </c>
      <c r="O335" s="58"/>
      <c r="P335" s="163">
        <f>O335*H335</f>
        <v>0</v>
      </c>
      <c r="Q335" s="163">
        <v>3.8000000000000002E-4</v>
      </c>
      <c r="R335" s="163">
        <f>Q335*H335</f>
        <v>5.7000000000000002E-3</v>
      </c>
      <c r="S335" s="163">
        <v>0</v>
      </c>
      <c r="T335" s="164">
        <f>S335*H335</f>
        <v>0</v>
      </c>
      <c r="U335" s="29"/>
      <c r="V335" s="29"/>
      <c r="W335" s="29"/>
      <c r="X335" s="29"/>
      <c r="Y335" s="29"/>
      <c r="Z335" s="29"/>
      <c r="AA335" s="29"/>
      <c r="AB335" s="29"/>
      <c r="AC335" s="29"/>
      <c r="AD335" s="29"/>
      <c r="AE335" s="29"/>
      <c r="AR335" s="165" t="s">
        <v>220</v>
      </c>
      <c r="AT335" s="165" t="s">
        <v>164</v>
      </c>
      <c r="AU335" s="165" t="s">
        <v>81</v>
      </c>
      <c r="AY335" s="14" t="s">
        <v>162</v>
      </c>
      <c r="BE335" s="166">
        <f>IF(N335="základná",J335,0)</f>
        <v>0</v>
      </c>
      <c r="BF335" s="166">
        <f>IF(N335="znížená",J335,0)</f>
        <v>0</v>
      </c>
      <c r="BG335" s="166">
        <f>IF(N335="zákl. prenesená",J335,0)</f>
        <v>0</v>
      </c>
      <c r="BH335" s="166">
        <f>IF(N335="zníž. prenesená",J335,0)</f>
        <v>0</v>
      </c>
      <c r="BI335" s="166">
        <f>IF(N335="nulová",J335,0)</f>
        <v>0</v>
      </c>
      <c r="BJ335" s="14" t="s">
        <v>81</v>
      </c>
      <c r="BK335" s="166">
        <f>ROUND(I335*H335,2)</f>
        <v>0</v>
      </c>
      <c r="BL335" s="14" t="s">
        <v>220</v>
      </c>
      <c r="BM335" s="165" t="s">
        <v>861</v>
      </c>
    </row>
    <row r="336" spans="1:65" s="2" customFormat="1" ht="24.2" customHeight="1">
      <c r="A336" s="29"/>
      <c r="B336" s="152"/>
      <c r="C336" s="153" t="s">
        <v>862</v>
      </c>
      <c r="D336" s="153" t="s">
        <v>164</v>
      </c>
      <c r="E336" s="154" t="s">
        <v>863</v>
      </c>
      <c r="F336" s="155" t="s">
        <v>864</v>
      </c>
      <c r="G336" s="156" t="s">
        <v>223</v>
      </c>
      <c r="H336" s="157">
        <v>198.35900000000001</v>
      </c>
      <c r="I336" s="158"/>
      <c r="J336" s="159">
        <f>ROUND(I336*H336,2)</f>
        <v>0</v>
      </c>
      <c r="K336" s="160"/>
      <c r="L336" s="30"/>
      <c r="M336" s="161" t="s">
        <v>1</v>
      </c>
      <c r="N336" s="162" t="s">
        <v>38</v>
      </c>
      <c r="O336" s="58"/>
      <c r="P336" s="163">
        <f>O336*H336</f>
        <v>0</v>
      </c>
      <c r="Q336" s="163">
        <v>4.0000000000000002E-4</v>
      </c>
      <c r="R336" s="163">
        <f>Q336*H336</f>
        <v>7.9343600000000014E-2</v>
      </c>
      <c r="S336" s="163">
        <v>0</v>
      </c>
      <c r="T336" s="164">
        <f>S336*H336</f>
        <v>0</v>
      </c>
      <c r="U336" s="29"/>
      <c r="V336" s="29"/>
      <c r="W336" s="29"/>
      <c r="X336" s="29"/>
      <c r="Y336" s="29"/>
      <c r="Z336" s="29"/>
      <c r="AA336" s="29"/>
      <c r="AB336" s="29"/>
      <c r="AC336" s="29"/>
      <c r="AD336" s="29"/>
      <c r="AE336" s="29"/>
      <c r="AR336" s="165" t="s">
        <v>220</v>
      </c>
      <c r="AT336" s="165" t="s">
        <v>164</v>
      </c>
      <c r="AU336" s="165" t="s">
        <v>81</v>
      </c>
      <c r="AY336" s="14" t="s">
        <v>162</v>
      </c>
      <c r="BE336" s="166">
        <f>IF(N336="základná",J336,0)</f>
        <v>0</v>
      </c>
      <c r="BF336" s="166">
        <f>IF(N336="znížená",J336,0)</f>
        <v>0</v>
      </c>
      <c r="BG336" s="166">
        <f>IF(N336="zákl. prenesená",J336,0)</f>
        <v>0</v>
      </c>
      <c r="BH336" s="166">
        <f>IF(N336="zníž. prenesená",J336,0)</f>
        <v>0</v>
      </c>
      <c r="BI336" s="166">
        <f>IF(N336="nulová",J336,0)</f>
        <v>0</v>
      </c>
      <c r="BJ336" s="14" t="s">
        <v>81</v>
      </c>
      <c r="BK336" s="166">
        <f>ROUND(I336*H336,2)</f>
        <v>0</v>
      </c>
      <c r="BL336" s="14" t="s">
        <v>220</v>
      </c>
      <c r="BM336" s="165" t="s">
        <v>865</v>
      </c>
    </row>
    <row r="337" spans="1:65" s="12" customFormat="1" ht="22.9" customHeight="1">
      <c r="B337" s="139"/>
      <c r="D337" s="140" t="s">
        <v>71</v>
      </c>
      <c r="E337" s="150" t="s">
        <v>866</v>
      </c>
      <c r="F337" s="150" t="s">
        <v>867</v>
      </c>
      <c r="I337" s="142"/>
      <c r="J337" s="151">
        <f>BK337</f>
        <v>0</v>
      </c>
      <c r="L337" s="139"/>
      <c r="M337" s="144"/>
      <c r="N337" s="145"/>
      <c r="O337" s="145"/>
      <c r="P337" s="146">
        <f>P338</f>
        <v>0</v>
      </c>
      <c r="Q337" s="145"/>
      <c r="R337" s="146">
        <f>R338</f>
        <v>7.9840820000000007E-2</v>
      </c>
      <c r="S337" s="145"/>
      <c r="T337" s="147">
        <f>T338</f>
        <v>0</v>
      </c>
      <c r="AR337" s="140" t="s">
        <v>81</v>
      </c>
      <c r="AT337" s="148" t="s">
        <v>71</v>
      </c>
      <c r="AU337" s="148" t="s">
        <v>78</v>
      </c>
      <c r="AY337" s="140" t="s">
        <v>162</v>
      </c>
      <c r="BK337" s="149">
        <f>BK338</f>
        <v>0</v>
      </c>
    </row>
    <row r="338" spans="1:65" s="2" customFormat="1" ht="21.75" customHeight="1">
      <c r="A338" s="29"/>
      <c r="B338" s="152"/>
      <c r="C338" s="153" t="s">
        <v>868</v>
      </c>
      <c r="D338" s="153" t="s">
        <v>164</v>
      </c>
      <c r="E338" s="154" t="s">
        <v>869</v>
      </c>
      <c r="F338" s="155" t="s">
        <v>870</v>
      </c>
      <c r="G338" s="156" t="s">
        <v>223</v>
      </c>
      <c r="H338" s="157">
        <v>347.13400000000001</v>
      </c>
      <c r="I338" s="158"/>
      <c r="J338" s="159">
        <f>ROUND(I338*H338,2)</f>
        <v>0</v>
      </c>
      <c r="K338" s="160"/>
      <c r="L338" s="30"/>
      <c r="M338" s="161" t="s">
        <v>1</v>
      </c>
      <c r="N338" s="162" t="s">
        <v>38</v>
      </c>
      <c r="O338" s="58"/>
      <c r="P338" s="163">
        <f>O338*H338</f>
        <v>0</v>
      </c>
      <c r="Q338" s="163">
        <v>2.3000000000000001E-4</v>
      </c>
      <c r="R338" s="163">
        <f>Q338*H338</f>
        <v>7.9840820000000007E-2</v>
      </c>
      <c r="S338" s="163">
        <v>0</v>
      </c>
      <c r="T338" s="164">
        <f>S338*H338</f>
        <v>0</v>
      </c>
      <c r="U338" s="29"/>
      <c r="V338" s="29"/>
      <c r="W338" s="29"/>
      <c r="X338" s="29"/>
      <c r="Y338" s="29"/>
      <c r="Z338" s="29"/>
      <c r="AA338" s="29"/>
      <c r="AB338" s="29"/>
      <c r="AC338" s="29"/>
      <c r="AD338" s="29"/>
      <c r="AE338" s="29"/>
      <c r="AR338" s="165" t="s">
        <v>220</v>
      </c>
      <c r="AT338" s="165" t="s">
        <v>164</v>
      </c>
      <c r="AU338" s="165" t="s">
        <v>81</v>
      </c>
      <c r="AY338" s="14" t="s">
        <v>162</v>
      </c>
      <c r="BE338" s="166">
        <f>IF(N338="základná",J338,0)</f>
        <v>0</v>
      </c>
      <c r="BF338" s="166">
        <f>IF(N338="znížená",J338,0)</f>
        <v>0</v>
      </c>
      <c r="BG338" s="166">
        <f>IF(N338="zákl. prenesená",J338,0)</f>
        <v>0</v>
      </c>
      <c r="BH338" s="166">
        <f>IF(N338="zníž. prenesená",J338,0)</f>
        <v>0</v>
      </c>
      <c r="BI338" s="166">
        <f>IF(N338="nulová",J338,0)</f>
        <v>0</v>
      </c>
      <c r="BJ338" s="14" t="s">
        <v>81</v>
      </c>
      <c r="BK338" s="166">
        <f>ROUND(I338*H338,2)</f>
        <v>0</v>
      </c>
      <c r="BL338" s="14" t="s">
        <v>220</v>
      </c>
      <c r="BM338" s="165" t="s">
        <v>871</v>
      </c>
    </row>
    <row r="339" spans="1:65" s="12" customFormat="1" ht="25.9" customHeight="1">
      <c r="B339" s="139"/>
      <c r="D339" s="140" t="s">
        <v>71</v>
      </c>
      <c r="E339" s="141" t="s">
        <v>359</v>
      </c>
      <c r="F339" s="141" t="s">
        <v>872</v>
      </c>
      <c r="I339" s="142"/>
      <c r="J339" s="143">
        <f>BK339</f>
        <v>0</v>
      </c>
      <c r="L339" s="139"/>
      <c r="M339" s="144"/>
      <c r="N339" s="145"/>
      <c r="O339" s="145"/>
      <c r="P339" s="146">
        <f>P340</f>
        <v>0</v>
      </c>
      <c r="Q339" s="145"/>
      <c r="R339" s="146">
        <f>R340</f>
        <v>0</v>
      </c>
      <c r="S339" s="145"/>
      <c r="T339" s="147">
        <f>T340</f>
        <v>0</v>
      </c>
      <c r="AR339" s="140" t="s">
        <v>85</v>
      </c>
      <c r="AT339" s="148" t="s">
        <v>71</v>
      </c>
      <c r="AU339" s="148" t="s">
        <v>72</v>
      </c>
      <c r="AY339" s="140" t="s">
        <v>162</v>
      </c>
      <c r="BK339" s="149">
        <f>BK340</f>
        <v>0</v>
      </c>
    </row>
    <row r="340" spans="1:65" s="12" customFormat="1" ht="22.9" customHeight="1">
      <c r="B340" s="139"/>
      <c r="D340" s="140" t="s">
        <v>71</v>
      </c>
      <c r="E340" s="150" t="s">
        <v>873</v>
      </c>
      <c r="F340" s="150" t="s">
        <v>874</v>
      </c>
      <c r="I340" s="142"/>
      <c r="J340" s="151">
        <f>BK340</f>
        <v>0</v>
      </c>
      <c r="L340" s="139"/>
      <c r="M340" s="144"/>
      <c r="N340" s="145"/>
      <c r="O340" s="145"/>
      <c r="P340" s="146">
        <f>P341</f>
        <v>0</v>
      </c>
      <c r="Q340" s="145"/>
      <c r="R340" s="146">
        <f>R341</f>
        <v>0</v>
      </c>
      <c r="S340" s="145"/>
      <c r="T340" s="147">
        <f>T341</f>
        <v>0</v>
      </c>
      <c r="AR340" s="140" t="s">
        <v>85</v>
      </c>
      <c r="AT340" s="148" t="s">
        <v>71</v>
      </c>
      <c r="AU340" s="148" t="s">
        <v>78</v>
      </c>
      <c r="AY340" s="140" t="s">
        <v>162</v>
      </c>
      <c r="BK340" s="149">
        <f>BK341</f>
        <v>0</v>
      </c>
    </row>
    <row r="341" spans="1:65" s="2" customFormat="1" ht="16.5" customHeight="1">
      <c r="A341" s="29"/>
      <c r="B341" s="152"/>
      <c r="C341" s="153" t="s">
        <v>875</v>
      </c>
      <c r="D341" s="153" t="s">
        <v>164</v>
      </c>
      <c r="E341" s="154" t="s">
        <v>876</v>
      </c>
      <c r="F341" s="155" t="s">
        <v>877</v>
      </c>
      <c r="G341" s="156" t="s">
        <v>206</v>
      </c>
      <c r="H341" s="157">
        <v>1</v>
      </c>
      <c r="I341" s="158"/>
      <c r="J341" s="159">
        <f>ROUND(I341*H341,2)</f>
        <v>0</v>
      </c>
      <c r="K341" s="160"/>
      <c r="L341" s="30"/>
      <c r="M341" s="179" t="s">
        <v>1</v>
      </c>
      <c r="N341" s="180" t="s">
        <v>38</v>
      </c>
      <c r="O341" s="181"/>
      <c r="P341" s="182">
        <f>O341*H341</f>
        <v>0</v>
      </c>
      <c r="Q341" s="182">
        <v>0</v>
      </c>
      <c r="R341" s="182">
        <f>Q341*H341</f>
        <v>0</v>
      </c>
      <c r="S341" s="182">
        <v>0</v>
      </c>
      <c r="T341" s="183">
        <f>S341*H341</f>
        <v>0</v>
      </c>
      <c r="U341" s="29"/>
      <c r="V341" s="29"/>
      <c r="W341" s="29"/>
      <c r="X341" s="29"/>
      <c r="Y341" s="29"/>
      <c r="Z341" s="29"/>
      <c r="AA341" s="29"/>
      <c r="AB341" s="29"/>
      <c r="AC341" s="29"/>
      <c r="AD341" s="29"/>
      <c r="AE341" s="29"/>
      <c r="AR341" s="165" t="s">
        <v>417</v>
      </c>
      <c r="AT341" s="165" t="s">
        <v>164</v>
      </c>
      <c r="AU341" s="165" t="s">
        <v>81</v>
      </c>
      <c r="AY341" s="14" t="s">
        <v>162</v>
      </c>
      <c r="BE341" s="166">
        <f>IF(N341="základná",J341,0)</f>
        <v>0</v>
      </c>
      <c r="BF341" s="166">
        <f>IF(N341="znížená",J341,0)</f>
        <v>0</v>
      </c>
      <c r="BG341" s="166">
        <f>IF(N341="zákl. prenesená",J341,0)</f>
        <v>0</v>
      </c>
      <c r="BH341" s="166">
        <f>IF(N341="zníž. prenesená",J341,0)</f>
        <v>0</v>
      </c>
      <c r="BI341" s="166">
        <f>IF(N341="nulová",J341,0)</f>
        <v>0</v>
      </c>
      <c r="BJ341" s="14" t="s">
        <v>81</v>
      </c>
      <c r="BK341" s="166">
        <f>ROUND(I341*H341,2)</f>
        <v>0</v>
      </c>
      <c r="BL341" s="14" t="s">
        <v>417</v>
      </c>
      <c r="BM341" s="165" t="s">
        <v>878</v>
      </c>
    </row>
    <row r="342" spans="1:65" s="2" customFormat="1" ht="6.95" customHeight="1">
      <c r="A342" s="29"/>
      <c r="B342" s="47"/>
      <c r="C342" s="48"/>
      <c r="D342" s="48"/>
      <c r="E342" s="48"/>
      <c r="F342" s="48"/>
      <c r="G342" s="48"/>
      <c r="H342" s="48"/>
      <c r="I342" s="48"/>
      <c r="J342" s="48"/>
      <c r="K342" s="48"/>
      <c r="L342" s="30"/>
      <c r="M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29"/>
      <c r="AC342" s="29"/>
      <c r="AD342" s="29"/>
      <c r="AE342" s="29"/>
    </row>
  </sheetData>
  <autoFilter ref="C146:K341" xr:uid="{00000000-0009-0000-0000-000001000000}"/>
  <mergeCells count="15">
    <mergeCell ref="E133:H133"/>
    <mergeCell ref="E137:H137"/>
    <mergeCell ref="E135:H135"/>
    <mergeCell ref="E139:H13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59"/>
  <sheetViews>
    <sheetView showGridLines="0" topLeftCell="A77" workbookViewId="0">
      <selection activeCell="E123" sqref="E123:H123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4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4" t="s">
        <v>88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112</v>
      </c>
      <c r="L4" s="17"/>
      <c r="M4" s="9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31" t="str">
        <f>'Rekapitulácia stavby'!K6</f>
        <v>Open Sports Center - Multifunkčné centrum</v>
      </c>
      <c r="F7" s="232"/>
      <c r="G7" s="232"/>
      <c r="H7" s="232"/>
      <c r="L7" s="17"/>
    </row>
    <row r="8" spans="1:46" ht="12.75">
      <c r="B8" s="17"/>
      <c r="D8" s="24" t="s">
        <v>113</v>
      </c>
      <c r="L8" s="17"/>
    </row>
    <row r="9" spans="1:46" s="1" customFormat="1" ht="16.5" customHeight="1">
      <c r="B9" s="17"/>
      <c r="E9" s="231" t="s">
        <v>76</v>
      </c>
      <c r="F9" s="196"/>
      <c r="G9" s="196"/>
      <c r="H9" s="196"/>
      <c r="L9" s="17"/>
    </row>
    <row r="10" spans="1:46" s="1" customFormat="1" ht="12" customHeight="1">
      <c r="B10" s="17"/>
      <c r="D10" s="24" t="s">
        <v>115</v>
      </c>
      <c r="L10" s="17"/>
    </row>
    <row r="11" spans="1:46" s="2" customFormat="1" ht="16.5" customHeight="1">
      <c r="A11" s="29"/>
      <c r="B11" s="30"/>
      <c r="C11" s="29"/>
      <c r="D11" s="29"/>
      <c r="E11" s="233" t="s">
        <v>15</v>
      </c>
      <c r="F11" s="234"/>
      <c r="G11" s="234"/>
      <c r="H11" s="23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117</v>
      </c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6.5" customHeight="1">
      <c r="A13" s="29"/>
      <c r="B13" s="30"/>
      <c r="C13" s="29"/>
      <c r="D13" s="29"/>
      <c r="E13" s="189" t="s">
        <v>879</v>
      </c>
      <c r="F13" s="234"/>
      <c r="G13" s="234"/>
      <c r="H13" s="234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1.25">
      <c r="A14" s="29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16</v>
      </c>
      <c r="E15" s="29"/>
      <c r="F15" s="22" t="s">
        <v>89</v>
      </c>
      <c r="G15" s="29"/>
      <c r="H15" s="29"/>
      <c r="I15" s="24" t="s">
        <v>17</v>
      </c>
      <c r="J15" s="22" t="s">
        <v>880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18</v>
      </c>
      <c r="E16" s="29"/>
      <c r="F16" s="22" t="s">
        <v>881</v>
      </c>
      <c r="G16" s="29"/>
      <c r="H16" s="29"/>
      <c r="I16" s="24" t="s">
        <v>20</v>
      </c>
      <c r="J16" s="55">
        <f>'Rekapitulácia stavby'!AN8</f>
        <v>44790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0.9" customHeight="1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21</v>
      </c>
      <c r="E18" s="29"/>
      <c r="F18" s="29"/>
      <c r="G18" s="29"/>
      <c r="H18" s="29"/>
      <c r="I18" s="24" t="s">
        <v>22</v>
      </c>
      <c r="J18" s="22" t="s">
        <v>1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">
        <v>882</v>
      </c>
      <c r="F19" s="29"/>
      <c r="G19" s="29"/>
      <c r="H19" s="29"/>
      <c r="I19" s="24" t="s">
        <v>24</v>
      </c>
      <c r="J19" s="22" t="s">
        <v>1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25</v>
      </c>
      <c r="E21" s="29"/>
      <c r="F21" s="29"/>
      <c r="G21" s="29"/>
      <c r="H21" s="29"/>
      <c r="I21" s="24" t="s">
        <v>22</v>
      </c>
      <c r="J21" s="25" t="str">
        <f>'Rekapitulácia stavby'!AN13</f>
        <v>Vyplň údaj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35" t="str">
        <f>'Rekapitulácia stavby'!E14</f>
        <v>Vyplň údaj</v>
      </c>
      <c r="F22" s="195"/>
      <c r="G22" s="195"/>
      <c r="H22" s="195"/>
      <c r="I22" s="24" t="s">
        <v>24</v>
      </c>
      <c r="J22" s="25" t="str">
        <f>'Rekapitulácia stavby'!AN14</f>
        <v>Vyplň údaj</v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27</v>
      </c>
      <c r="E24" s="29"/>
      <c r="F24" s="29"/>
      <c r="G24" s="29"/>
      <c r="H24" s="29"/>
      <c r="I24" s="24" t="s">
        <v>22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8" customHeight="1">
      <c r="A25" s="29"/>
      <c r="B25" s="30"/>
      <c r="C25" s="29"/>
      <c r="D25" s="29"/>
      <c r="E25" s="22" t="s">
        <v>883</v>
      </c>
      <c r="F25" s="29"/>
      <c r="G25" s="29"/>
      <c r="H25" s="29"/>
      <c r="I25" s="24" t="s">
        <v>24</v>
      </c>
      <c r="J25" s="22" t="s">
        <v>1</v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12" customHeight="1">
      <c r="A27" s="29"/>
      <c r="B27" s="30"/>
      <c r="C27" s="29"/>
      <c r="D27" s="24" t="s">
        <v>30</v>
      </c>
      <c r="E27" s="29"/>
      <c r="F27" s="29"/>
      <c r="G27" s="29"/>
      <c r="H27" s="29"/>
      <c r="I27" s="24" t="s">
        <v>22</v>
      </c>
      <c r="J27" s="22" t="s">
        <v>1</v>
      </c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8" customHeight="1">
      <c r="A28" s="29"/>
      <c r="B28" s="30"/>
      <c r="C28" s="29"/>
      <c r="D28" s="29"/>
      <c r="E28" s="22" t="s">
        <v>883</v>
      </c>
      <c r="F28" s="29"/>
      <c r="G28" s="29"/>
      <c r="H28" s="29"/>
      <c r="I28" s="24" t="s">
        <v>24</v>
      </c>
      <c r="J28" s="22" t="s">
        <v>1</v>
      </c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2" customHeight="1">
      <c r="A30" s="29"/>
      <c r="B30" s="30"/>
      <c r="C30" s="29"/>
      <c r="D30" s="24" t="s">
        <v>31</v>
      </c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8" customFormat="1" ht="16.5" customHeight="1">
      <c r="A31" s="100"/>
      <c r="B31" s="101"/>
      <c r="C31" s="100"/>
      <c r="D31" s="100"/>
      <c r="E31" s="200" t="s">
        <v>1</v>
      </c>
      <c r="F31" s="200"/>
      <c r="G31" s="200"/>
      <c r="H31" s="200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29"/>
      <c r="B32" s="30"/>
      <c r="C32" s="29"/>
      <c r="D32" s="29"/>
      <c r="E32" s="29"/>
      <c r="F32" s="29"/>
      <c r="G32" s="29"/>
      <c r="H32" s="29"/>
      <c r="I32" s="29"/>
      <c r="J32" s="29"/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25.35" customHeight="1">
      <c r="A34" s="29"/>
      <c r="B34" s="30"/>
      <c r="C34" s="29"/>
      <c r="D34" s="103" t="s">
        <v>32</v>
      </c>
      <c r="E34" s="29"/>
      <c r="F34" s="29"/>
      <c r="G34" s="29"/>
      <c r="H34" s="29"/>
      <c r="I34" s="29"/>
      <c r="J34" s="71">
        <f>ROUND(J133,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6.95" customHeight="1">
      <c r="A35" s="29"/>
      <c r="B35" s="30"/>
      <c r="C35" s="29"/>
      <c r="D35" s="66"/>
      <c r="E35" s="66"/>
      <c r="F35" s="66"/>
      <c r="G35" s="66"/>
      <c r="H35" s="66"/>
      <c r="I35" s="66"/>
      <c r="J35" s="66"/>
      <c r="K35" s="66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9"/>
      <c r="F36" s="33" t="s">
        <v>34</v>
      </c>
      <c r="G36" s="29"/>
      <c r="H36" s="29"/>
      <c r="I36" s="33" t="s">
        <v>33</v>
      </c>
      <c r="J36" s="33" t="s">
        <v>35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customHeight="1">
      <c r="A37" s="29"/>
      <c r="B37" s="30"/>
      <c r="C37" s="29"/>
      <c r="D37" s="99" t="s">
        <v>36</v>
      </c>
      <c r="E37" s="35" t="s">
        <v>37</v>
      </c>
      <c r="F37" s="104">
        <f>ROUND((SUM(BE133:BE258)),  2)</f>
        <v>0</v>
      </c>
      <c r="G37" s="105"/>
      <c r="H37" s="105"/>
      <c r="I37" s="106">
        <v>0.2</v>
      </c>
      <c r="J37" s="104">
        <f>ROUND(((SUM(BE133:BE258))*I37),  2)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customHeight="1">
      <c r="A38" s="29"/>
      <c r="B38" s="30"/>
      <c r="C38" s="29"/>
      <c r="D38" s="29"/>
      <c r="E38" s="35" t="s">
        <v>38</v>
      </c>
      <c r="F38" s="104">
        <f>ROUND((SUM(BF133:BF258)),  2)</f>
        <v>0</v>
      </c>
      <c r="G38" s="105"/>
      <c r="H38" s="105"/>
      <c r="I38" s="106">
        <v>0.2</v>
      </c>
      <c r="J38" s="104">
        <f>ROUND(((SUM(BF133:BF258))*I38),  2)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39</v>
      </c>
      <c r="F39" s="107">
        <f>ROUND((SUM(BG133:BG258)),  2)</f>
        <v>0</v>
      </c>
      <c r="G39" s="29"/>
      <c r="H39" s="29"/>
      <c r="I39" s="108">
        <v>0.2</v>
      </c>
      <c r="J39" s="107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hidden="1" customHeight="1">
      <c r="A40" s="29"/>
      <c r="B40" s="30"/>
      <c r="C40" s="29"/>
      <c r="D40" s="29"/>
      <c r="E40" s="24" t="s">
        <v>40</v>
      </c>
      <c r="F40" s="107">
        <f>ROUND((SUM(BH133:BH258)),  2)</f>
        <v>0</v>
      </c>
      <c r="G40" s="29"/>
      <c r="H40" s="29"/>
      <c r="I40" s="108">
        <v>0.2</v>
      </c>
      <c r="J40" s="107">
        <f>0</f>
        <v>0</v>
      </c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14.45" hidden="1" customHeight="1">
      <c r="A41" s="29"/>
      <c r="B41" s="30"/>
      <c r="C41" s="29"/>
      <c r="D41" s="29"/>
      <c r="E41" s="35" t="s">
        <v>41</v>
      </c>
      <c r="F41" s="104">
        <f>ROUND((SUM(BI133:BI258)),  2)</f>
        <v>0</v>
      </c>
      <c r="G41" s="105"/>
      <c r="H41" s="105"/>
      <c r="I41" s="106">
        <v>0</v>
      </c>
      <c r="J41" s="104">
        <f>0</f>
        <v>0</v>
      </c>
      <c r="K41" s="29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6.9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2" customFormat="1" ht="25.35" customHeight="1">
      <c r="A43" s="29"/>
      <c r="B43" s="30"/>
      <c r="C43" s="109"/>
      <c r="D43" s="110" t="s">
        <v>42</v>
      </c>
      <c r="E43" s="60"/>
      <c r="F43" s="60"/>
      <c r="G43" s="111" t="s">
        <v>43</v>
      </c>
      <c r="H43" s="112" t="s">
        <v>44</v>
      </c>
      <c r="I43" s="60"/>
      <c r="J43" s="113">
        <f>SUM(J34:J41)</f>
        <v>0</v>
      </c>
      <c r="K43" s="114"/>
      <c r="L43" s="42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s="2" customFormat="1" ht="14.45" customHeight="1">
      <c r="A44" s="29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42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5" t="s">
        <v>47</v>
      </c>
      <c r="E61" s="32"/>
      <c r="F61" s="115" t="s">
        <v>48</v>
      </c>
      <c r="G61" s="45" t="s">
        <v>47</v>
      </c>
      <c r="H61" s="32"/>
      <c r="I61" s="32"/>
      <c r="J61" s="116" t="s">
        <v>48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5" t="s">
        <v>47</v>
      </c>
      <c r="E76" s="32"/>
      <c r="F76" s="115" t="s">
        <v>48</v>
      </c>
      <c r="G76" s="45" t="s">
        <v>47</v>
      </c>
      <c r="H76" s="32"/>
      <c r="I76" s="32"/>
      <c r="J76" s="116" t="s">
        <v>48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hidden="1" customHeight="1">
      <c r="A82" s="29"/>
      <c r="B82" s="30"/>
      <c r="C82" s="18" t="s">
        <v>120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hidden="1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hidden="1" customHeight="1">
      <c r="A85" s="29"/>
      <c r="B85" s="30"/>
      <c r="C85" s="29"/>
      <c r="D85" s="29"/>
      <c r="E85" s="231" t="str">
        <f>E7</f>
        <v>Open Sports Center - Multifunkčné centrum</v>
      </c>
      <c r="F85" s="232"/>
      <c r="G85" s="232"/>
      <c r="H85" s="23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hidden="1" customHeight="1">
      <c r="B86" s="17"/>
      <c r="C86" s="24" t="s">
        <v>113</v>
      </c>
      <c r="L86" s="17"/>
    </row>
    <row r="87" spans="1:31" s="1" customFormat="1" ht="16.5" hidden="1" customHeight="1">
      <c r="B87" s="17"/>
      <c r="E87" s="231" t="s">
        <v>114</v>
      </c>
      <c r="F87" s="196"/>
      <c r="G87" s="196"/>
      <c r="H87" s="196"/>
      <c r="L87" s="17"/>
    </row>
    <row r="88" spans="1:31" s="1" customFormat="1" ht="12" hidden="1" customHeight="1">
      <c r="B88" s="17"/>
      <c r="C88" s="24" t="s">
        <v>115</v>
      </c>
      <c r="L88" s="17"/>
    </row>
    <row r="89" spans="1:31" s="2" customFormat="1" ht="16.5" hidden="1" customHeight="1">
      <c r="A89" s="29"/>
      <c r="B89" s="30"/>
      <c r="C89" s="29"/>
      <c r="D89" s="29"/>
      <c r="E89" s="233" t="s">
        <v>116</v>
      </c>
      <c r="F89" s="234"/>
      <c r="G89" s="234"/>
      <c r="H89" s="23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12" hidden="1" customHeight="1">
      <c r="A90" s="29"/>
      <c r="B90" s="30"/>
      <c r="C90" s="24" t="s">
        <v>117</v>
      </c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6.5" hidden="1" customHeight="1">
      <c r="A91" s="29"/>
      <c r="B91" s="30"/>
      <c r="C91" s="29"/>
      <c r="D91" s="29"/>
      <c r="E91" s="189" t="str">
        <f>E13</f>
        <v>2 - SO 01  Zdravotechnika</v>
      </c>
      <c r="F91" s="234"/>
      <c r="G91" s="234"/>
      <c r="H91" s="234"/>
      <c r="I91" s="29"/>
      <c r="J91" s="29"/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hidden="1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2" hidden="1" customHeight="1">
      <c r="A93" s="29"/>
      <c r="B93" s="30"/>
      <c r="C93" s="24" t="s">
        <v>18</v>
      </c>
      <c r="D93" s="29"/>
      <c r="E93" s="29"/>
      <c r="F93" s="22" t="str">
        <f>F16</f>
        <v>parc. č. CKN 7527/1; k.ú., SNINA</v>
      </c>
      <c r="G93" s="29"/>
      <c r="H93" s="29"/>
      <c r="I93" s="24" t="s">
        <v>20</v>
      </c>
      <c r="J93" s="55">
        <f>IF(J16="","",J16)</f>
        <v>44790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6.95" hidden="1" customHeight="1">
      <c r="A94" s="29"/>
      <c r="B94" s="30"/>
      <c r="C94" s="29"/>
      <c r="D94" s="29"/>
      <c r="E94" s="29"/>
      <c r="F94" s="29"/>
      <c r="G94" s="29"/>
      <c r="H94" s="29"/>
      <c r="I94" s="29"/>
      <c r="J94" s="29"/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5.2" hidden="1" customHeight="1">
      <c r="A95" s="29"/>
      <c r="B95" s="30"/>
      <c r="C95" s="24" t="s">
        <v>21</v>
      </c>
      <c r="D95" s="29"/>
      <c r="E95" s="29"/>
      <c r="F95" s="22" t="str">
        <f>E19</f>
        <v>Mesto Snina, Strojárska 2060/95; 069 01 Snina</v>
      </c>
      <c r="G95" s="29"/>
      <c r="H95" s="29"/>
      <c r="I95" s="24" t="s">
        <v>27</v>
      </c>
      <c r="J95" s="27" t="str">
        <f>E25</f>
        <v>Ing. GANAJ STEFAN</v>
      </c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15.2" hidden="1" customHeight="1">
      <c r="A96" s="29"/>
      <c r="B96" s="30"/>
      <c r="C96" s="24" t="s">
        <v>25</v>
      </c>
      <c r="D96" s="29"/>
      <c r="E96" s="29"/>
      <c r="F96" s="22" t="str">
        <f>IF(E22="","",E22)</f>
        <v>Vyplň údaj</v>
      </c>
      <c r="G96" s="29"/>
      <c r="H96" s="29"/>
      <c r="I96" s="24" t="s">
        <v>30</v>
      </c>
      <c r="J96" s="27" t="str">
        <f>E28</f>
        <v>Ing. GANAJ STEFAN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hidden="1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9.25" hidden="1" customHeight="1">
      <c r="A98" s="29"/>
      <c r="B98" s="30"/>
      <c r="C98" s="117" t="s">
        <v>121</v>
      </c>
      <c r="D98" s="109"/>
      <c r="E98" s="109"/>
      <c r="F98" s="109"/>
      <c r="G98" s="109"/>
      <c r="H98" s="109"/>
      <c r="I98" s="109"/>
      <c r="J98" s="118" t="s">
        <v>122</v>
      </c>
      <c r="K98" s="10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47" s="2" customFormat="1" ht="10.35" hidden="1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22.9" hidden="1" customHeight="1">
      <c r="A100" s="29"/>
      <c r="B100" s="30"/>
      <c r="C100" s="119" t="s">
        <v>123</v>
      </c>
      <c r="D100" s="29"/>
      <c r="E100" s="29"/>
      <c r="F100" s="29"/>
      <c r="G100" s="29"/>
      <c r="H100" s="29"/>
      <c r="I100" s="29"/>
      <c r="J100" s="71">
        <f>J133</f>
        <v>0</v>
      </c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U100" s="14" t="s">
        <v>124</v>
      </c>
    </row>
    <row r="101" spans="1:47" s="9" customFormat="1" ht="24.95" hidden="1" customHeight="1">
      <c r="B101" s="120"/>
      <c r="D101" s="121" t="s">
        <v>125</v>
      </c>
      <c r="E101" s="122"/>
      <c r="F101" s="122"/>
      <c r="G101" s="122"/>
      <c r="H101" s="122"/>
      <c r="I101" s="122"/>
      <c r="J101" s="123">
        <f>J134</f>
        <v>0</v>
      </c>
      <c r="L101" s="120"/>
    </row>
    <row r="102" spans="1:47" s="10" customFormat="1" ht="19.899999999999999" hidden="1" customHeight="1">
      <c r="B102" s="124"/>
      <c r="D102" s="125" t="s">
        <v>126</v>
      </c>
      <c r="E102" s="126"/>
      <c r="F102" s="126"/>
      <c r="G102" s="126"/>
      <c r="H102" s="126"/>
      <c r="I102" s="126"/>
      <c r="J102" s="127">
        <f>J135</f>
        <v>0</v>
      </c>
      <c r="L102" s="124"/>
    </row>
    <row r="103" spans="1:47" s="10" customFormat="1" ht="19.899999999999999" hidden="1" customHeight="1">
      <c r="B103" s="124"/>
      <c r="D103" s="125" t="s">
        <v>129</v>
      </c>
      <c r="E103" s="126"/>
      <c r="F103" s="126"/>
      <c r="G103" s="126"/>
      <c r="H103" s="126"/>
      <c r="I103" s="126"/>
      <c r="J103" s="127">
        <f>J142</f>
        <v>0</v>
      </c>
      <c r="L103" s="124"/>
    </row>
    <row r="104" spans="1:47" s="9" customFormat="1" ht="24.95" hidden="1" customHeight="1">
      <c r="B104" s="120"/>
      <c r="D104" s="121" t="s">
        <v>884</v>
      </c>
      <c r="E104" s="122"/>
      <c r="F104" s="122"/>
      <c r="G104" s="122"/>
      <c r="H104" s="122"/>
      <c r="I104" s="122"/>
      <c r="J104" s="123">
        <f>J144</f>
        <v>0</v>
      </c>
      <c r="L104" s="120"/>
    </row>
    <row r="105" spans="1:47" s="10" customFormat="1" ht="19.899999999999999" hidden="1" customHeight="1">
      <c r="B105" s="124"/>
      <c r="D105" s="125" t="s">
        <v>135</v>
      </c>
      <c r="E105" s="126"/>
      <c r="F105" s="126"/>
      <c r="G105" s="126"/>
      <c r="H105" s="126"/>
      <c r="I105" s="126"/>
      <c r="J105" s="127">
        <f>J145</f>
        <v>0</v>
      </c>
      <c r="L105" s="124"/>
    </row>
    <row r="106" spans="1:47" s="10" customFormat="1" ht="19.899999999999999" hidden="1" customHeight="1">
      <c r="B106" s="124"/>
      <c r="D106" s="125" t="s">
        <v>885</v>
      </c>
      <c r="E106" s="126"/>
      <c r="F106" s="126"/>
      <c r="G106" s="126"/>
      <c r="H106" s="126"/>
      <c r="I106" s="126"/>
      <c r="J106" s="127">
        <f>J149</f>
        <v>0</v>
      </c>
      <c r="L106" s="124"/>
    </row>
    <row r="107" spans="1:47" s="10" customFormat="1" ht="19.899999999999999" hidden="1" customHeight="1">
      <c r="B107" s="124"/>
      <c r="D107" s="125" t="s">
        <v>136</v>
      </c>
      <c r="E107" s="126"/>
      <c r="F107" s="126"/>
      <c r="G107" s="126"/>
      <c r="H107" s="126"/>
      <c r="I107" s="126"/>
      <c r="J107" s="127">
        <f>J170</f>
        <v>0</v>
      </c>
      <c r="L107" s="124"/>
    </row>
    <row r="108" spans="1:47" s="10" customFormat="1" ht="14.85" hidden="1" customHeight="1">
      <c r="B108" s="124"/>
      <c r="D108" s="125" t="s">
        <v>886</v>
      </c>
      <c r="E108" s="126"/>
      <c r="F108" s="126"/>
      <c r="G108" s="126"/>
      <c r="H108" s="126"/>
      <c r="I108" s="126"/>
      <c r="J108" s="127">
        <f>J218</f>
        <v>0</v>
      </c>
      <c r="L108" s="124"/>
    </row>
    <row r="109" spans="1:47" s="10" customFormat="1" ht="19.899999999999999" hidden="1" customHeight="1">
      <c r="B109" s="124"/>
      <c r="D109" s="125" t="s">
        <v>887</v>
      </c>
      <c r="E109" s="126"/>
      <c r="F109" s="126"/>
      <c r="G109" s="126"/>
      <c r="H109" s="126"/>
      <c r="I109" s="126"/>
      <c r="J109" s="127">
        <f>J223</f>
        <v>0</v>
      </c>
      <c r="L109" s="124"/>
    </row>
    <row r="110" spans="1:47" s="2" customFormat="1" ht="21.75" hidden="1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6.95" hidden="1" customHeight="1">
      <c r="A111" s="29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ht="11.25" hidden="1"/>
    <row r="113" spans="1:31" ht="11.25" hidden="1"/>
    <row r="114" spans="1:31" ht="11.25" hidden="1"/>
    <row r="115" spans="1:31" s="2" customFormat="1" ht="6.95" customHeight="1">
      <c r="A115" s="29"/>
      <c r="B115" s="49"/>
      <c r="C115" s="50"/>
      <c r="D115" s="50"/>
      <c r="E115" s="50"/>
      <c r="F115" s="50"/>
      <c r="G115" s="50"/>
      <c r="H115" s="50"/>
      <c r="I115" s="50"/>
      <c r="J115" s="50"/>
      <c r="K115" s="50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24.95" customHeight="1">
      <c r="A116" s="29"/>
      <c r="B116" s="30"/>
      <c r="C116" s="18" t="s">
        <v>148</v>
      </c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2" customFormat="1" ht="12" customHeight="1">
      <c r="A118" s="29"/>
      <c r="B118" s="30"/>
      <c r="C118" s="24" t="s">
        <v>14</v>
      </c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s="2" customFormat="1" ht="16.5" customHeight="1">
      <c r="A119" s="29"/>
      <c r="B119" s="30"/>
      <c r="C119" s="29"/>
      <c r="D119" s="29"/>
      <c r="E119" s="231" t="str">
        <f>E7</f>
        <v>Open Sports Center - Multifunkčné centrum</v>
      </c>
      <c r="F119" s="232"/>
      <c r="G119" s="232"/>
      <c r="H119" s="232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s="1" customFormat="1" ht="12" customHeight="1">
      <c r="B120" s="17"/>
      <c r="C120" s="24" t="s">
        <v>113</v>
      </c>
      <c r="L120" s="17"/>
    </row>
    <row r="121" spans="1:31" s="1" customFormat="1" ht="16.5" customHeight="1">
      <c r="B121" s="17"/>
      <c r="E121" s="231" t="s">
        <v>76</v>
      </c>
      <c r="F121" s="196"/>
      <c r="G121" s="196"/>
      <c r="H121" s="196"/>
      <c r="L121" s="17"/>
    </row>
    <row r="122" spans="1:31" s="1" customFormat="1" ht="12" customHeight="1">
      <c r="B122" s="17"/>
      <c r="C122" s="24" t="s">
        <v>115</v>
      </c>
      <c r="L122" s="17"/>
    </row>
    <row r="123" spans="1:31" s="2" customFormat="1" ht="16.5" customHeight="1">
      <c r="A123" s="29"/>
      <c r="B123" s="30"/>
      <c r="C123" s="29"/>
      <c r="D123" s="29"/>
      <c r="E123" s="233" t="s">
        <v>15</v>
      </c>
      <c r="F123" s="234"/>
      <c r="G123" s="234"/>
      <c r="H123" s="234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12" customHeight="1">
      <c r="A124" s="29"/>
      <c r="B124" s="30"/>
      <c r="C124" s="24" t="s">
        <v>117</v>
      </c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16.5" customHeight="1">
      <c r="A125" s="29"/>
      <c r="B125" s="30"/>
      <c r="C125" s="29"/>
      <c r="D125" s="29"/>
      <c r="E125" s="189" t="str">
        <f>E13</f>
        <v>2 - SO 01  Zdravotechnika</v>
      </c>
      <c r="F125" s="234"/>
      <c r="G125" s="234"/>
      <c r="H125" s="234"/>
      <c r="I125" s="29"/>
      <c r="J125" s="29"/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6.95" customHeight="1">
      <c r="A126" s="29"/>
      <c r="B126" s="30"/>
      <c r="C126" s="29"/>
      <c r="D126" s="29"/>
      <c r="E126" s="29"/>
      <c r="F126" s="29"/>
      <c r="G126" s="29"/>
      <c r="H126" s="29"/>
      <c r="I126" s="29"/>
      <c r="J126" s="29"/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2" customHeight="1">
      <c r="A127" s="29"/>
      <c r="B127" s="30"/>
      <c r="C127" s="24" t="s">
        <v>18</v>
      </c>
      <c r="D127" s="29"/>
      <c r="E127" s="29"/>
      <c r="F127" s="22" t="str">
        <f>F16</f>
        <v>parc. č. CKN 7527/1; k.ú., SNINA</v>
      </c>
      <c r="G127" s="29"/>
      <c r="H127" s="29"/>
      <c r="I127" s="24" t="s">
        <v>20</v>
      </c>
      <c r="J127" s="55">
        <f>IF(J16="","",J16)</f>
        <v>44790</v>
      </c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6.95" customHeight="1">
      <c r="A128" s="29"/>
      <c r="B128" s="30"/>
      <c r="C128" s="29"/>
      <c r="D128" s="29"/>
      <c r="E128" s="29"/>
      <c r="F128" s="29"/>
      <c r="G128" s="29"/>
      <c r="H128" s="29"/>
      <c r="I128" s="29"/>
      <c r="J128" s="29"/>
      <c r="K128" s="29"/>
      <c r="L128" s="42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15.2" customHeight="1">
      <c r="A129" s="29"/>
      <c r="B129" s="30"/>
      <c r="C129" s="24" t="s">
        <v>21</v>
      </c>
      <c r="D129" s="29"/>
      <c r="E129" s="29"/>
      <c r="F129" s="22" t="str">
        <f>E19</f>
        <v>Mesto Snina, Strojárska 2060/95; 069 01 Snina</v>
      </c>
      <c r="G129" s="29"/>
      <c r="H129" s="29"/>
      <c r="I129" s="24" t="s">
        <v>27</v>
      </c>
      <c r="J129" s="27" t="str">
        <f>E25</f>
        <v>Ing. GANAJ STEFAN</v>
      </c>
      <c r="K129" s="29"/>
      <c r="L129" s="42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2" customFormat="1" ht="15.2" customHeight="1">
      <c r="A130" s="29"/>
      <c r="B130" s="30"/>
      <c r="C130" s="24" t="s">
        <v>25</v>
      </c>
      <c r="D130" s="29"/>
      <c r="E130" s="29"/>
      <c r="F130" s="22" t="str">
        <f>IF(E22="","",E22)</f>
        <v>Vyplň údaj</v>
      </c>
      <c r="G130" s="29"/>
      <c r="H130" s="29"/>
      <c r="I130" s="24" t="s">
        <v>30</v>
      </c>
      <c r="J130" s="27" t="str">
        <f>E28</f>
        <v>Ing. GANAJ STEFAN</v>
      </c>
      <c r="K130" s="29"/>
      <c r="L130" s="42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5" s="2" customFormat="1" ht="10.35" customHeight="1">
      <c r="A131" s="29"/>
      <c r="B131" s="30"/>
      <c r="C131" s="29"/>
      <c r="D131" s="29"/>
      <c r="E131" s="29"/>
      <c r="F131" s="29"/>
      <c r="G131" s="29"/>
      <c r="H131" s="29"/>
      <c r="I131" s="29"/>
      <c r="J131" s="29"/>
      <c r="K131" s="29"/>
      <c r="L131" s="42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5" s="11" customFormat="1" ht="29.25" customHeight="1">
      <c r="A132" s="128"/>
      <c r="B132" s="129"/>
      <c r="C132" s="130" t="s">
        <v>149</v>
      </c>
      <c r="D132" s="131" t="s">
        <v>57</v>
      </c>
      <c r="E132" s="131" t="s">
        <v>53</v>
      </c>
      <c r="F132" s="131" t="s">
        <v>54</v>
      </c>
      <c r="G132" s="131" t="s">
        <v>150</v>
      </c>
      <c r="H132" s="131" t="s">
        <v>151</v>
      </c>
      <c r="I132" s="131" t="s">
        <v>152</v>
      </c>
      <c r="J132" s="132" t="s">
        <v>122</v>
      </c>
      <c r="K132" s="133" t="s">
        <v>153</v>
      </c>
      <c r="L132" s="134"/>
      <c r="M132" s="62" t="s">
        <v>1</v>
      </c>
      <c r="N132" s="63" t="s">
        <v>36</v>
      </c>
      <c r="O132" s="63" t="s">
        <v>154</v>
      </c>
      <c r="P132" s="63" t="s">
        <v>155</v>
      </c>
      <c r="Q132" s="63" t="s">
        <v>156</v>
      </c>
      <c r="R132" s="63" t="s">
        <v>157</v>
      </c>
      <c r="S132" s="63" t="s">
        <v>158</v>
      </c>
      <c r="T132" s="64" t="s">
        <v>159</v>
      </c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</row>
    <row r="133" spans="1:65" s="2" customFormat="1" ht="22.9" customHeight="1">
      <c r="A133" s="29"/>
      <c r="B133" s="30"/>
      <c r="C133" s="69" t="s">
        <v>123</v>
      </c>
      <c r="D133" s="29"/>
      <c r="E133" s="29"/>
      <c r="F133" s="29"/>
      <c r="G133" s="29"/>
      <c r="H133" s="29"/>
      <c r="I133" s="29"/>
      <c r="J133" s="135">
        <f>BK133</f>
        <v>0</v>
      </c>
      <c r="K133" s="29"/>
      <c r="L133" s="30"/>
      <c r="M133" s="65"/>
      <c r="N133" s="56"/>
      <c r="O133" s="66"/>
      <c r="P133" s="136">
        <f>P134+P144</f>
        <v>0</v>
      </c>
      <c r="Q133" s="66"/>
      <c r="R133" s="136">
        <f>R134+R144</f>
        <v>13.03735459472</v>
      </c>
      <c r="S133" s="66"/>
      <c r="T133" s="137">
        <f>T134+T144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71</v>
      </c>
      <c r="AU133" s="14" t="s">
        <v>124</v>
      </c>
      <c r="BK133" s="138">
        <f>BK134+BK144</f>
        <v>0</v>
      </c>
    </row>
    <row r="134" spans="1:65" s="12" customFormat="1" ht="25.9" customHeight="1">
      <c r="B134" s="139"/>
      <c r="D134" s="140" t="s">
        <v>71</v>
      </c>
      <c r="E134" s="141" t="s">
        <v>160</v>
      </c>
      <c r="F134" s="141" t="s">
        <v>161</v>
      </c>
      <c r="I134" s="142"/>
      <c r="J134" s="143">
        <f>BK134</f>
        <v>0</v>
      </c>
      <c r="L134" s="139"/>
      <c r="M134" s="144"/>
      <c r="N134" s="145"/>
      <c r="O134" s="145"/>
      <c r="P134" s="146">
        <f>P135+P142</f>
        <v>0</v>
      </c>
      <c r="Q134" s="145"/>
      <c r="R134" s="146">
        <f>R135+R142</f>
        <v>10.399235000000001</v>
      </c>
      <c r="S134" s="145"/>
      <c r="T134" s="147">
        <f>T135+T142</f>
        <v>0</v>
      </c>
      <c r="AR134" s="140" t="s">
        <v>78</v>
      </c>
      <c r="AT134" s="148" t="s">
        <v>71</v>
      </c>
      <c r="AU134" s="148" t="s">
        <v>72</v>
      </c>
      <c r="AY134" s="140" t="s">
        <v>162</v>
      </c>
      <c r="BK134" s="149">
        <f>BK135+BK142</f>
        <v>0</v>
      </c>
    </row>
    <row r="135" spans="1:65" s="12" customFormat="1" ht="22.9" customHeight="1">
      <c r="B135" s="139"/>
      <c r="D135" s="140" t="s">
        <v>71</v>
      </c>
      <c r="E135" s="150" t="s">
        <v>78</v>
      </c>
      <c r="F135" s="150" t="s">
        <v>163</v>
      </c>
      <c r="I135" s="142"/>
      <c r="J135" s="151">
        <f>BK135</f>
        <v>0</v>
      </c>
      <c r="L135" s="139"/>
      <c r="M135" s="144"/>
      <c r="N135" s="145"/>
      <c r="O135" s="145"/>
      <c r="P135" s="146">
        <f>SUM(P136:P141)</f>
        <v>0</v>
      </c>
      <c r="Q135" s="145"/>
      <c r="R135" s="146">
        <f>SUM(R136:R141)</f>
        <v>0</v>
      </c>
      <c r="S135" s="145"/>
      <c r="T135" s="147">
        <f>SUM(T136:T141)</f>
        <v>0</v>
      </c>
      <c r="AR135" s="140" t="s">
        <v>78</v>
      </c>
      <c r="AT135" s="148" t="s">
        <v>71</v>
      </c>
      <c r="AU135" s="148" t="s">
        <v>78</v>
      </c>
      <c r="AY135" s="140" t="s">
        <v>162</v>
      </c>
      <c r="BK135" s="149">
        <f>SUM(BK136:BK141)</f>
        <v>0</v>
      </c>
    </row>
    <row r="136" spans="1:65" s="2" customFormat="1" ht="24.2" customHeight="1">
      <c r="A136" s="29"/>
      <c r="B136" s="152"/>
      <c r="C136" s="153" t="s">
        <v>78</v>
      </c>
      <c r="D136" s="153" t="s">
        <v>164</v>
      </c>
      <c r="E136" s="154" t="s">
        <v>888</v>
      </c>
      <c r="F136" s="155" t="s">
        <v>889</v>
      </c>
      <c r="G136" s="156" t="s">
        <v>890</v>
      </c>
      <c r="H136" s="157">
        <v>32</v>
      </c>
      <c r="I136" s="158"/>
      <c r="J136" s="159">
        <f t="shared" ref="J136:J141" si="0">ROUND(I136*H136,2)</f>
        <v>0</v>
      </c>
      <c r="K136" s="160"/>
      <c r="L136" s="30"/>
      <c r="M136" s="161" t="s">
        <v>1</v>
      </c>
      <c r="N136" s="162" t="s">
        <v>38</v>
      </c>
      <c r="O136" s="58"/>
      <c r="P136" s="163">
        <f t="shared" ref="P136:P141" si="1">O136*H136</f>
        <v>0</v>
      </c>
      <c r="Q136" s="163">
        <v>0</v>
      </c>
      <c r="R136" s="163">
        <f t="shared" ref="R136:R141" si="2">Q136*H136</f>
        <v>0</v>
      </c>
      <c r="S136" s="163">
        <v>0</v>
      </c>
      <c r="T136" s="164">
        <f t="shared" ref="T136:T141" si="3"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93</v>
      </c>
      <c r="AT136" s="165" t="s">
        <v>164</v>
      </c>
      <c r="AU136" s="165" t="s">
        <v>81</v>
      </c>
      <c r="AY136" s="14" t="s">
        <v>162</v>
      </c>
      <c r="BE136" s="166">
        <f t="shared" ref="BE136:BE141" si="4">IF(N136="základná",J136,0)</f>
        <v>0</v>
      </c>
      <c r="BF136" s="166">
        <f t="shared" ref="BF136:BF141" si="5">IF(N136="znížená",J136,0)</f>
        <v>0</v>
      </c>
      <c r="BG136" s="166">
        <f t="shared" ref="BG136:BG141" si="6">IF(N136="zákl. prenesená",J136,0)</f>
        <v>0</v>
      </c>
      <c r="BH136" s="166">
        <f t="shared" ref="BH136:BH141" si="7">IF(N136="zníž. prenesená",J136,0)</f>
        <v>0</v>
      </c>
      <c r="BI136" s="166">
        <f t="shared" ref="BI136:BI141" si="8">IF(N136="nulová",J136,0)</f>
        <v>0</v>
      </c>
      <c r="BJ136" s="14" t="s">
        <v>81</v>
      </c>
      <c r="BK136" s="166">
        <f t="shared" ref="BK136:BK141" si="9">ROUND(I136*H136,2)</f>
        <v>0</v>
      </c>
      <c r="BL136" s="14" t="s">
        <v>93</v>
      </c>
      <c r="BM136" s="165" t="s">
        <v>891</v>
      </c>
    </row>
    <row r="137" spans="1:65" s="2" customFormat="1" ht="16.5" customHeight="1">
      <c r="A137" s="29"/>
      <c r="B137" s="152"/>
      <c r="C137" s="153" t="s">
        <v>81</v>
      </c>
      <c r="D137" s="153" t="s">
        <v>164</v>
      </c>
      <c r="E137" s="154" t="s">
        <v>892</v>
      </c>
      <c r="F137" s="155" t="s">
        <v>893</v>
      </c>
      <c r="G137" s="156" t="s">
        <v>890</v>
      </c>
      <c r="H137" s="157">
        <v>32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38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93</v>
      </c>
      <c r="AT137" s="165" t="s">
        <v>164</v>
      </c>
      <c r="AU137" s="165" t="s">
        <v>81</v>
      </c>
      <c r="AY137" s="14" t="s">
        <v>162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81</v>
      </c>
      <c r="BK137" s="166">
        <f t="shared" si="9"/>
        <v>0</v>
      </c>
      <c r="BL137" s="14" t="s">
        <v>93</v>
      </c>
      <c r="BM137" s="165" t="s">
        <v>894</v>
      </c>
    </row>
    <row r="138" spans="1:65" s="2" customFormat="1" ht="24.2" customHeight="1">
      <c r="A138" s="29"/>
      <c r="B138" s="152"/>
      <c r="C138" s="153" t="s">
        <v>85</v>
      </c>
      <c r="D138" s="153" t="s">
        <v>164</v>
      </c>
      <c r="E138" s="154" t="s">
        <v>895</v>
      </c>
      <c r="F138" s="155" t="s">
        <v>896</v>
      </c>
      <c r="G138" s="156" t="s">
        <v>890</v>
      </c>
      <c r="H138" s="157">
        <v>18</v>
      </c>
      <c r="I138" s="158"/>
      <c r="J138" s="159">
        <f t="shared" si="0"/>
        <v>0</v>
      </c>
      <c r="K138" s="160"/>
      <c r="L138" s="30"/>
      <c r="M138" s="161" t="s">
        <v>1</v>
      </c>
      <c r="N138" s="162" t="s">
        <v>38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93</v>
      </c>
      <c r="AT138" s="165" t="s">
        <v>164</v>
      </c>
      <c r="AU138" s="165" t="s">
        <v>81</v>
      </c>
      <c r="AY138" s="14" t="s">
        <v>162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81</v>
      </c>
      <c r="BK138" s="166">
        <f t="shared" si="9"/>
        <v>0</v>
      </c>
      <c r="BL138" s="14" t="s">
        <v>93</v>
      </c>
      <c r="BM138" s="165" t="s">
        <v>897</v>
      </c>
    </row>
    <row r="139" spans="1:65" s="2" customFormat="1" ht="16.5" customHeight="1">
      <c r="A139" s="29"/>
      <c r="B139" s="152"/>
      <c r="C139" s="153" t="s">
        <v>93</v>
      </c>
      <c r="D139" s="153" t="s">
        <v>164</v>
      </c>
      <c r="E139" s="154" t="s">
        <v>898</v>
      </c>
      <c r="F139" s="155" t="s">
        <v>899</v>
      </c>
      <c r="G139" s="156" t="s">
        <v>890</v>
      </c>
      <c r="H139" s="157">
        <v>18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38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93</v>
      </c>
      <c r="AT139" s="165" t="s">
        <v>164</v>
      </c>
      <c r="AU139" s="165" t="s">
        <v>81</v>
      </c>
      <c r="AY139" s="14" t="s">
        <v>162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81</v>
      </c>
      <c r="BK139" s="166">
        <f t="shared" si="9"/>
        <v>0</v>
      </c>
      <c r="BL139" s="14" t="s">
        <v>93</v>
      </c>
      <c r="BM139" s="165" t="s">
        <v>900</v>
      </c>
    </row>
    <row r="140" spans="1:65" s="2" customFormat="1" ht="33" customHeight="1">
      <c r="A140" s="29"/>
      <c r="B140" s="152"/>
      <c r="C140" s="153" t="s">
        <v>97</v>
      </c>
      <c r="D140" s="153" t="s">
        <v>164</v>
      </c>
      <c r="E140" s="154" t="s">
        <v>901</v>
      </c>
      <c r="F140" s="155" t="s">
        <v>902</v>
      </c>
      <c r="G140" s="156" t="s">
        <v>890</v>
      </c>
      <c r="H140" s="157">
        <v>14</v>
      </c>
      <c r="I140" s="158"/>
      <c r="J140" s="159">
        <f t="shared" si="0"/>
        <v>0</v>
      </c>
      <c r="K140" s="160"/>
      <c r="L140" s="30"/>
      <c r="M140" s="161" t="s">
        <v>1</v>
      </c>
      <c r="N140" s="162" t="s">
        <v>38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93</v>
      </c>
      <c r="AT140" s="165" t="s">
        <v>164</v>
      </c>
      <c r="AU140" s="165" t="s">
        <v>81</v>
      </c>
      <c r="AY140" s="14" t="s">
        <v>162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81</v>
      </c>
      <c r="BK140" s="166">
        <f t="shared" si="9"/>
        <v>0</v>
      </c>
      <c r="BL140" s="14" t="s">
        <v>93</v>
      </c>
      <c r="BM140" s="165" t="s">
        <v>903</v>
      </c>
    </row>
    <row r="141" spans="1:65" s="2" customFormat="1" ht="24.2" customHeight="1">
      <c r="A141" s="29"/>
      <c r="B141" s="152"/>
      <c r="C141" s="153" t="s">
        <v>100</v>
      </c>
      <c r="D141" s="153" t="s">
        <v>164</v>
      </c>
      <c r="E141" s="154" t="s">
        <v>904</v>
      </c>
      <c r="F141" s="155" t="s">
        <v>905</v>
      </c>
      <c r="G141" s="156" t="s">
        <v>167</v>
      </c>
      <c r="H141" s="157">
        <v>13</v>
      </c>
      <c r="I141" s="158"/>
      <c r="J141" s="159">
        <f t="shared" si="0"/>
        <v>0</v>
      </c>
      <c r="K141" s="160"/>
      <c r="L141" s="30"/>
      <c r="M141" s="161" t="s">
        <v>1</v>
      </c>
      <c r="N141" s="162" t="s">
        <v>38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93</v>
      </c>
      <c r="AT141" s="165" t="s">
        <v>164</v>
      </c>
      <c r="AU141" s="165" t="s">
        <v>81</v>
      </c>
      <c r="AY141" s="14" t="s">
        <v>162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81</v>
      </c>
      <c r="BK141" s="166">
        <f t="shared" si="9"/>
        <v>0</v>
      </c>
      <c r="BL141" s="14" t="s">
        <v>93</v>
      </c>
      <c r="BM141" s="165" t="s">
        <v>906</v>
      </c>
    </row>
    <row r="142" spans="1:65" s="12" customFormat="1" ht="22.9" customHeight="1">
      <c r="B142" s="139"/>
      <c r="D142" s="140" t="s">
        <v>71</v>
      </c>
      <c r="E142" s="150" t="s">
        <v>93</v>
      </c>
      <c r="F142" s="150" t="s">
        <v>313</v>
      </c>
      <c r="I142" s="142"/>
      <c r="J142" s="151">
        <f>BK142</f>
        <v>0</v>
      </c>
      <c r="L142" s="139"/>
      <c r="M142" s="144"/>
      <c r="N142" s="145"/>
      <c r="O142" s="145"/>
      <c r="P142" s="146">
        <f>P143</f>
        <v>0</v>
      </c>
      <c r="Q142" s="145"/>
      <c r="R142" s="146">
        <f>R143</f>
        <v>10.399235000000001</v>
      </c>
      <c r="S142" s="145"/>
      <c r="T142" s="147">
        <f>T143</f>
        <v>0</v>
      </c>
      <c r="AR142" s="140" t="s">
        <v>78</v>
      </c>
      <c r="AT142" s="148" t="s">
        <v>71</v>
      </c>
      <c r="AU142" s="148" t="s">
        <v>78</v>
      </c>
      <c r="AY142" s="140" t="s">
        <v>162</v>
      </c>
      <c r="BK142" s="149">
        <f>BK143</f>
        <v>0</v>
      </c>
    </row>
    <row r="143" spans="1:65" s="2" customFormat="1" ht="33" customHeight="1">
      <c r="A143" s="29"/>
      <c r="B143" s="152"/>
      <c r="C143" s="153" t="s">
        <v>103</v>
      </c>
      <c r="D143" s="153" t="s">
        <v>164</v>
      </c>
      <c r="E143" s="154" t="s">
        <v>907</v>
      </c>
      <c r="F143" s="155" t="s">
        <v>908</v>
      </c>
      <c r="G143" s="156" t="s">
        <v>890</v>
      </c>
      <c r="H143" s="157">
        <v>5.5</v>
      </c>
      <c r="I143" s="158"/>
      <c r="J143" s="159">
        <f>ROUND(I143*H143,2)</f>
        <v>0</v>
      </c>
      <c r="K143" s="160"/>
      <c r="L143" s="30"/>
      <c r="M143" s="161" t="s">
        <v>1</v>
      </c>
      <c r="N143" s="162" t="s">
        <v>38</v>
      </c>
      <c r="O143" s="58"/>
      <c r="P143" s="163">
        <f>O143*H143</f>
        <v>0</v>
      </c>
      <c r="Q143" s="163">
        <v>1.8907700000000001</v>
      </c>
      <c r="R143" s="163">
        <f>Q143*H143</f>
        <v>10.399235000000001</v>
      </c>
      <c r="S143" s="163">
        <v>0</v>
      </c>
      <c r="T143" s="164">
        <f>S143*H143</f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93</v>
      </c>
      <c r="AT143" s="165" t="s">
        <v>164</v>
      </c>
      <c r="AU143" s="165" t="s">
        <v>81</v>
      </c>
      <c r="AY143" s="14" t="s">
        <v>162</v>
      </c>
      <c r="BE143" s="166">
        <f>IF(N143="základná",J143,0)</f>
        <v>0</v>
      </c>
      <c r="BF143" s="166">
        <f>IF(N143="znížená",J143,0)</f>
        <v>0</v>
      </c>
      <c r="BG143" s="166">
        <f>IF(N143="zákl. prenesená",J143,0)</f>
        <v>0</v>
      </c>
      <c r="BH143" s="166">
        <f>IF(N143="zníž. prenesená",J143,0)</f>
        <v>0</v>
      </c>
      <c r="BI143" s="166">
        <f>IF(N143="nulová",J143,0)</f>
        <v>0</v>
      </c>
      <c r="BJ143" s="14" t="s">
        <v>81</v>
      </c>
      <c r="BK143" s="166">
        <f>ROUND(I143*H143,2)</f>
        <v>0</v>
      </c>
      <c r="BL143" s="14" t="s">
        <v>93</v>
      </c>
      <c r="BM143" s="165" t="s">
        <v>909</v>
      </c>
    </row>
    <row r="144" spans="1:65" s="12" customFormat="1" ht="25.9" customHeight="1">
      <c r="B144" s="139"/>
      <c r="D144" s="140" t="s">
        <v>71</v>
      </c>
      <c r="E144" s="141" t="s">
        <v>505</v>
      </c>
      <c r="F144" s="141" t="s">
        <v>505</v>
      </c>
      <c r="I144" s="142"/>
      <c r="J144" s="143">
        <f>BK144</f>
        <v>0</v>
      </c>
      <c r="L144" s="139"/>
      <c r="M144" s="144"/>
      <c r="N144" s="145"/>
      <c r="O144" s="145"/>
      <c r="P144" s="146">
        <f>P145+P149+P170+P223</f>
        <v>0</v>
      </c>
      <c r="Q144" s="145"/>
      <c r="R144" s="146">
        <f>R145+R149+R170+R223</f>
        <v>2.6381195947199996</v>
      </c>
      <c r="S144" s="145"/>
      <c r="T144" s="147">
        <f>T145+T149+T170+T223</f>
        <v>0</v>
      </c>
      <c r="AR144" s="140" t="s">
        <v>81</v>
      </c>
      <c r="AT144" s="148" t="s">
        <v>71</v>
      </c>
      <c r="AU144" s="148" t="s">
        <v>72</v>
      </c>
      <c r="AY144" s="140" t="s">
        <v>162</v>
      </c>
      <c r="BK144" s="149">
        <f>BK145+BK149+BK170+BK223</f>
        <v>0</v>
      </c>
    </row>
    <row r="145" spans="1:65" s="12" customFormat="1" ht="22.9" customHeight="1">
      <c r="B145" s="139"/>
      <c r="D145" s="140" t="s">
        <v>71</v>
      </c>
      <c r="E145" s="150" t="s">
        <v>551</v>
      </c>
      <c r="F145" s="150" t="s">
        <v>552</v>
      </c>
      <c r="I145" s="142"/>
      <c r="J145" s="151">
        <f>BK145</f>
        <v>0</v>
      </c>
      <c r="L145" s="139"/>
      <c r="M145" s="144"/>
      <c r="N145" s="145"/>
      <c r="O145" s="145"/>
      <c r="P145" s="146">
        <f>SUM(P146:P148)</f>
        <v>0</v>
      </c>
      <c r="Q145" s="145"/>
      <c r="R145" s="146">
        <f>SUM(R146:R148)</f>
        <v>0.10164000000000001</v>
      </c>
      <c r="S145" s="145"/>
      <c r="T145" s="147">
        <f>SUM(T146:T148)</f>
        <v>0</v>
      </c>
      <c r="AR145" s="140" t="s">
        <v>81</v>
      </c>
      <c r="AT145" s="148" t="s">
        <v>71</v>
      </c>
      <c r="AU145" s="148" t="s">
        <v>78</v>
      </c>
      <c r="AY145" s="140" t="s">
        <v>162</v>
      </c>
      <c r="BK145" s="149">
        <f>SUM(BK146:BK148)</f>
        <v>0</v>
      </c>
    </row>
    <row r="146" spans="1:65" s="2" customFormat="1" ht="24.2" customHeight="1">
      <c r="A146" s="29"/>
      <c r="B146" s="152"/>
      <c r="C146" s="153" t="s">
        <v>106</v>
      </c>
      <c r="D146" s="153" t="s">
        <v>164</v>
      </c>
      <c r="E146" s="154" t="s">
        <v>910</v>
      </c>
      <c r="F146" s="155" t="s">
        <v>911</v>
      </c>
      <c r="G146" s="156" t="s">
        <v>477</v>
      </c>
      <c r="H146" s="157">
        <v>231</v>
      </c>
      <c r="I146" s="158"/>
      <c r="J146" s="159">
        <f>ROUND(I146*H146,2)</f>
        <v>0</v>
      </c>
      <c r="K146" s="160"/>
      <c r="L146" s="30"/>
      <c r="M146" s="161" t="s">
        <v>1</v>
      </c>
      <c r="N146" s="162" t="s">
        <v>38</v>
      </c>
      <c r="O146" s="58"/>
      <c r="P146" s="163">
        <f>O146*H146</f>
        <v>0</v>
      </c>
      <c r="Q146" s="163">
        <v>4.2000000000000002E-4</v>
      </c>
      <c r="R146" s="163">
        <f>Q146*H146</f>
        <v>9.7020000000000009E-2</v>
      </c>
      <c r="S146" s="163">
        <v>0</v>
      </c>
      <c r="T146" s="164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220</v>
      </c>
      <c r="AT146" s="165" t="s">
        <v>164</v>
      </c>
      <c r="AU146" s="165" t="s">
        <v>81</v>
      </c>
      <c r="AY146" s="14" t="s">
        <v>162</v>
      </c>
      <c r="BE146" s="166">
        <f>IF(N146="základná",J146,0)</f>
        <v>0</v>
      </c>
      <c r="BF146" s="166">
        <f>IF(N146="znížená",J146,0)</f>
        <v>0</v>
      </c>
      <c r="BG146" s="166">
        <f>IF(N146="zákl. prenesená",J146,0)</f>
        <v>0</v>
      </c>
      <c r="BH146" s="166">
        <f>IF(N146="zníž. prenesená",J146,0)</f>
        <v>0</v>
      </c>
      <c r="BI146" s="166">
        <f>IF(N146="nulová",J146,0)</f>
        <v>0</v>
      </c>
      <c r="BJ146" s="14" t="s">
        <v>81</v>
      </c>
      <c r="BK146" s="166">
        <f>ROUND(I146*H146,2)</f>
        <v>0</v>
      </c>
      <c r="BL146" s="14" t="s">
        <v>220</v>
      </c>
      <c r="BM146" s="165" t="s">
        <v>912</v>
      </c>
    </row>
    <row r="147" spans="1:65" s="2" customFormat="1" ht="24.2" customHeight="1">
      <c r="A147" s="29"/>
      <c r="B147" s="152"/>
      <c r="C147" s="167" t="s">
        <v>109</v>
      </c>
      <c r="D147" s="167" t="s">
        <v>359</v>
      </c>
      <c r="E147" s="168" t="s">
        <v>913</v>
      </c>
      <c r="F147" s="169" t="s">
        <v>914</v>
      </c>
      <c r="G147" s="170" t="s">
        <v>477</v>
      </c>
      <c r="H147" s="171">
        <v>231</v>
      </c>
      <c r="I147" s="172"/>
      <c r="J147" s="173">
        <f>ROUND(I147*H147,2)</f>
        <v>0</v>
      </c>
      <c r="K147" s="174"/>
      <c r="L147" s="175"/>
      <c r="M147" s="176" t="s">
        <v>1</v>
      </c>
      <c r="N147" s="177" t="s">
        <v>38</v>
      </c>
      <c r="O147" s="58"/>
      <c r="P147" s="163">
        <f>O147*H147</f>
        <v>0</v>
      </c>
      <c r="Q147" s="163">
        <v>2.0000000000000002E-5</v>
      </c>
      <c r="R147" s="163">
        <f>Q147*H147</f>
        <v>4.62E-3</v>
      </c>
      <c r="S147" s="163">
        <v>0</v>
      </c>
      <c r="T147" s="164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285</v>
      </c>
      <c r="AT147" s="165" t="s">
        <v>359</v>
      </c>
      <c r="AU147" s="165" t="s">
        <v>81</v>
      </c>
      <c r="AY147" s="14" t="s">
        <v>162</v>
      </c>
      <c r="BE147" s="166">
        <f>IF(N147="základná",J147,0)</f>
        <v>0</v>
      </c>
      <c r="BF147" s="166">
        <f>IF(N147="znížená",J147,0)</f>
        <v>0</v>
      </c>
      <c r="BG147" s="166">
        <f>IF(N147="zákl. prenesená",J147,0)</f>
        <v>0</v>
      </c>
      <c r="BH147" s="166">
        <f>IF(N147="zníž. prenesená",J147,0)</f>
        <v>0</v>
      </c>
      <c r="BI147" s="166">
        <f>IF(N147="nulová",J147,0)</f>
        <v>0</v>
      </c>
      <c r="BJ147" s="14" t="s">
        <v>81</v>
      </c>
      <c r="BK147" s="166">
        <f>ROUND(I147*H147,2)</f>
        <v>0</v>
      </c>
      <c r="BL147" s="14" t="s">
        <v>220</v>
      </c>
      <c r="BM147" s="165" t="s">
        <v>915</v>
      </c>
    </row>
    <row r="148" spans="1:65" s="2" customFormat="1" ht="24.2" customHeight="1">
      <c r="A148" s="29"/>
      <c r="B148" s="152"/>
      <c r="C148" s="153" t="s">
        <v>193</v>
      </c>
      <c r="D148" s="153" t="s">
        <v>164</v>
      </c>
      <c r="E148" s="154" t="s">
        <v>916</v>
      </c>
      <c r="F148" s="155" t="s">
        <v>917</v>
      </c>
      <c r="G148" s="156" t="s">
        <v>200</v>
      </c>
      <c r="H148" s="157">
        <v>0.10199999999999999</v>
      </c>
      <c r="I148" s="158"/>
      <c r="J148" s="159">
        <f>ROUND(I148*H148,2)</f>
        <v>0</v>
      </c>
      <c r="K148" s="160"/>
      <c r="L148" s="30"/>
      <c r="M148" s="161" t="s">
        <v>1</v>
      </c>
      <c r="N148" s="162" t="s">
        <v>38</v>
      </c>
      <c r="O148" s="58"/>
      <c r="P148" s="163">
        <f>O148*H148</f>
        <v>0</v>
      </c>
      <c r="Q148" s="163">
        <v>0</v>
      </c>
      <c r="R148" s="163">
        <f>Q148*H148</f>
        <v>0</v>
      </c>
      <c r="S148" s="163">
        <v>0</v>
      </c>
      <c r="T148" s="164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220</v>
      </c>
      <c r="AT148" s="165" t="s">
        <v>164</v>
      </c>
      <c r="AU148" s="165" t="s">
        <v>81</v>
      </c>
      <c r="AY148" s="14" t="s">
        <v>162</v>
      </c>
      <c r="BE148" s="166">
        <f>IF(N148="základná",J148,0)</f>
        <v>0</v>
      </c>
      <c r="BF148" s="166">
        <f>IF(N148="znížená",J148,0)</f>
        <v>0</v>
      </c>
      <c r="BG148" s="166">
        <f>IF(N148="zákl. prenesená",J148,0)</f>
        <v>0</v>
      </c>
      <c r="BH148" s="166">
        <f>IF(N148="zníž. prenesená",J148,0)</f>
        <v>0</v>
      </c>
      <c r="BI148" s="166">
        <f>IF(N148="nulová",J148,0)</f>
        <v>0</v>
      </c>
      <c r="BJ148" s="14" t="s">
        <v>81</v>
      </c>
      <c r="BK148" s="166">
        <f>ROUND(I148*H148,2)</f>
        <v>0</v>
      </c>
      <c r="BL148" s="14" t="s">
        <v>220</v>
      </c>
      <c r="BM148" s="165" t="s">
        <v>918</v>
      </c>
    </row>
    <row r="149" spans="1:65" s="12" customFormat="1" ht="22.9" customHeight="1">
      <c r="B149" s="139"/>
      <c r="D149" s="140" t="s">
        <v>71</v>
      </c>
      <c r="E149" s="150" t="s">
        <v>919</v>
      </c>
      <c r="F149" s="150" t="s">
        <v>920</v>
      </c>
      <c r="I149" s="142"/>
      <c r="J149" s="151">
        <f>BK149</f>
        <v>0</v>
      </c>
      <c r="L149" s="139"/>
      <c r="M149" s="144"/>
      <c r="N149" s="145"/>
      <c r="O149" s="145"/>
      <c r="P149" s="146">
        <f>SUM(P150:P169)</f>
        <v>0</v>
      </c>
      <c r="Q149" s="145"/>
      <c r="R149" s="146">
        <f>SUM(R150:R169)</f>
        <v>1.3745299999999998</v>
      </c>
      <c r="S149" s="145"/>
      <c r="T149" s="147">
        <f>SUM(T150:T169)</f>
        <v>0</v>
      </c>
      <c r="AR149" s="140" t="s">
        <v>81</v>
      </c>
      <c r="AT149" s="148" t="s">
        <v>71</v>
      </c>
      <c r="AU149" s="148" t="s">
        <v>78</v>
      </c>
      <c r="AY149" s="140" t="s">
        <v>162</v>
      </c>
      <c r="BK149" s="149">
        <f>SUM(BK150:BK169)</f>
        <v>0</v>
      </c>
    </row>
    <row r="150" spans="1:65" s="2" customFormat="1" ht="21.75" customHeight="1">
      <c r="A150" s="29"/>
      <c r="B150" s="152"/>
      <c r="C150" s="153" t="s">
        <v>197</v>
      </c>
      <c r="D150" s="153" t="s">
        <v>164</v>
      </c>
      <c r="E150" s="154" t="s">
        <v>921</v>
      </c>
      <c r="F150" s="155" t="s">
        <v>922</v>
      </c>
      <c r="G150" s="156" t="s">
        <v>477</v>
      </c>
      <c r="H150" s="157">
        <v>25</v>
      </c>
      <c r="I150" s="158"/>
      <c r="J150" s="159">
        <f t="shared" ref="J150:J169" si="10">ROUND(I150*H150,2)</f>
        <v>0</v>
      </c>
      <c r="K150" s="160"/>
      <c r="L150" s="30"/>
      <c r="M150" s="161" t="s">
        <v>1</v>
      </c>
      <c r="N150" s="162" t="s">
        <v>38</v>
      </c>
      <c r="O150" s="58"/>
      <c r="P150" s="163">
        <f t="shared" ref="P150:P169" si="11">O150*H150</f>
        <v>0</v>
      </c>
      <c r="Q150" s="163">
        <v>1.5789999999999998E-2</v>
      </c>
      <c r="R150" s="163">
        <f t="shared" ref="R150:R169" si="12">Q150*H150</f>
        <v>0.39474999999999993</v>
      </c>
      <c r="S150" s="163">
        <v>0</v>
      </c>
      <c r="T150" s="164">
        <f t="shared" ref="T150:T169" si="13"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220</v>
      </c>
      <c r="AT150" s="165" t="s">
        <v>164</v>
      </c>
      <c r="AU150" s="165" t="s">
        <v>81</v>
      </c>
      <c r="AY150" s="14" t="s">
        <v>162</v>
      </c>
      <c r="BE150" s="166">
        <f t="shared" ref="BE150:BE169" si="14">IF(N150="základná",J150,0)</f>
        <v>0</v>
      </c>
      <c r="BF150" s="166">
        <f t="shared" ref="BF150:BF169" si="15">IF(N150="znížená",J150,0)</f>
        <v>0</v>
      </c>
      <c r="BG150" s="166">
        <f t="shared" ref="BG150:BG169" si="16">IF(N150="zákl. prenesená",J150,0)</f>
        <v>0</v>
      </c>
      <c r="BH150" s="166">
        <f t="shared" ref="BH150:BH169" si="17">IF(N150="zníž. prenesená",J150,0)</f>
        <v>0</v>
      </c>
      <c r="BI150" s="166">
        <f t="shared" ref="BI150:BI169" si="18">IF(N150="nulová",J150,0)</f>
        <v>0</v>
      </c>
      <c r="BJ150" s="14" t="s">
        <v>81</v>
      </c>
      <c r="BK150" s="166">
        <f t="shared" ref="BK150:BK169" si="19">ROUND(I150*H150,2)</f>
        <v>0</v>
      </c>
      <c r="BL150" s="14" t="s">
        <v>220</v>
      </c>
      <c r="BM150" s="165" t="s">
        <v>923</v>
      </c>
    </row>
    <row r="151" spans="1:65" s="2" customFormat="1" ht="21.75" customHeight="1">
      <c r="A151" s="29"/>
      <c r="B151" s="152"/>
      <c r="C151" s="153" t="s">
        <v>203</v>
      </c>
      <c r="D151" s="153" t="s">
        <v>164</v>
      </c>
      <c r="E151" s="154" t="s">
        <v>924</v>
      </c>
      <c r="F151" s="155" t="s">
        <v>925</v>
      </c>
      <c r="G151" s="156" t="s">
        <v>477</v>
      </c>
      <c r="H151" s="157">
        <v>25</v>
      </c>
      <c r="I151" s="158"/>
      <c r="J151" s="159">
        <f t="shared" si="10"/>
        <v>0</v>
      </c>
      <c r="K151" s="160"/>
      <c r="L151" s="30"/>
      <c r="M151" s="161" t="s">
        <v>1</v>
      </c>
      <c r="N151" s="162" t="s">
        <v>38</v>
      </c>
      <c r="O151" s="58"/>
      <c r="P151" s="163">
        <f t="shared" si="11"/>
        <v>0</v>
      </c>
      <c r="Q151" s="163">
        <v>1.7840000000000002E-2</v>
      </c>
      <c r="R151" s="163">
        <f t="shared" si="12"/>
        <v>0.44600000000000006</v>
      </c>
      <c r="S151" s="163">
        <v>0</v>
      </c>
      <c r="T151" s="164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220</v>
      </c>
      <c r="AT151" s="165" t="s">
        <v>164</v>
      </c>
      <c r="AU151" s="165" t="s">
        <v>81</v>
      </c>
      <c r="AY151" s="14" t="s">
        <v>162</v>
      </c>
      <c r="BE151" s="166">
        <f t="shared" si="14"/>
        <v>0</v>
      </c>
      <c r="BF151" s="166">
        <f t="shared" si="15"/>
        <v>0</v>
      </c>
      <c r="BG151" s="166">
        <f t="shared" si="16"/>
        <v>0</v>
      </c>
      <c r="BH151" s="166">
        <f t="shared" si="17"/>
        <v>0</v>
      </c>
      <c r="BI151" s="166">
        <f t="shared" si="18"/>
        <v>0</v>
      </c>
      <c r="BJ151" s="14" t="s">
        <v>81</v>
      </c>
      <c r="BK151" s="166">
        <f t="shared" si="19"/>
        <v>0</v>
      </c>
      <c r="BL151" s="14" t="s">
        <v>220</v>
      </c>
      <c r="BM151" s="165" t="s">
        <v>926</v>
      </c>
    </row>
    <row r="152" spans="1:65" s="2" customFormat="1" ht="21.75" customHeight="1">
      <c r="A152" s="29"/>
      <c r="B152" s="152"/>
      <c r="C152" s="153" t="s">
        <v>208</v>
      </c>
      <c r="D152" s="153" t="s">
        <v>164</v>
      </c>
      <c r="E152" s="154" t="s">
        <v>927</v>
      </c>
      <c r="F152" s="155" t="s">
        <v>928</v>
      </c>
      <c r="G152" s="156" t="s">
        <v>477</v>
      </c>
      <c r="H152" s="157">
        <v>10</v>
      </c>
      <c r="I152" s="158"/>
      <c r="J152" s="159">
        <f t="shared" si="10"/>
        <v>0</v>
      </c>
      <c r="K152" s="160"/>
      <c r="L152" s="30"/>
      <c r="M152" s="161" t="s">
        <v>1</v>
      </c>
      <c r="N152" s="162" t="s">
        <v>38</v>
      </c>
      <c r="O152" s="58"/>
      <c r="P152" s="163">
        <f t="shared" si="11"/>
        <v>0</v>
      </c>
      <c r="Q152" s="163">
        <v>3.5200000000000001E-3</v>
      </c>
      <c r="R152" s="163">
        <f t="shared" si="12"/>
        <v>3.5200000000000002E-2</v>
      </c>
      <c r="S152" s="163">
        <v>0</v>
      </c>
      <c r="T152" s="164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220</v>
      </c>
      <c r="AT152" s="165" t="s">
        <v>164</v>
      </c>
      <c r="AU152" s="165" t="s">
        <v>81</v>
      </c>
      <c r="AY152" s="14" t="s">
        <v>162</v>
      </c>
      <c r="BE152" s="166">
        <f t="shared" si="14"/>
        <v>0</v>
      </c>
      <c r="BF152" s="166">
        <f t="shared" si="15"/>
        <v>0</v>
      </c>
      <c r="BG152" s="166">
        <f t="shared" si="16"/>
        <v>0</v>
      </c>
      <c r="BH152" s="166">
        <f t="shared" si="17"/>
        <v>0</v>
      </c>
      <c r="BI152" s="166">
        <f t="shared" si="18"/>
        <v>0</v>
      </c>
      <c r="BJ152" s="14" t="s">
        <v>81</v>
      </c>
      <c r="BK152" s="166">
        <f t="shared" si="19"/>
        <v>0</v>
      </c>
      <c r="BL152" s="14" t="s">
        <v>220</v>
      </c>
      <c r="BM152" s="165" t="s">
        <v>929</v>
      </c>
    </row>
    <row r="153" spans="1:65" s="2" customFormat="1" ht="21.75" customHeight="1">
      <c r="A153" s="29"/>
      <c r="B153" s="152"/>
      <c r="C153" s="153" t="s">
        <v>212</v>
      </c>
      <c r="D153" s="153" t="s">
        <v>164</v>
      </c>
      <c r="E153" s="154" t="s">
        <v>930</v>
      </c>
      <c r="F153" s="155" t="s">
        <v>931</v>
      </c>
      <c r="G153" s="156" t="s">
        <v>477</v>
      </c>
      <c r="H153" s="157">
        <v>10</v>
      </c>
      <c r="I153" s="158"/>
      <c r="J153" s="159">
        <f t="shared" si="10"/>
        <v>0</v>
      </c>
      <c r="K153" s="160"/>
      <c r="L153" s="30"/>
      <c r="M153" s="161" t="s">
        <v>1</v>
      </c>
      <c r="N153" s="162" t="s">
        <v>38</v>
      </c>
      <c r="O153" s="58"/>
      <c r="P153" s="163">
        <f t="shared" si="11"/>
        <v>0</v>
      </c>
      <c r="Q153" s="163">
        <v>7.2000000000000005E-4</v>
      </c>
      <c r="R153" s="163">
        <f t="shared" si="12"/>
        <v>7.2000000000000007E-3</v>
      </c>
      <c r="S153" s="163">
        <v>0</v>
      </c>
      <c r="T153" s="164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220</v>
      </c>
      <c r="AT153" s="165" t="s">
        <v>164</v>
      </c>
      <c r="AU153" s="165" t="s">
        <v>81</v>
      </c>
      <c r="AY153" s="14" t="s">
        <v>162</v>
      </c>
      <c r="BE153" s="166">
        <f t="shared" si="14"/>
        <v>0</v>
      </c>
      <c r="BF153" s="166">
        <f t="shared" si="15"/>
        <v>0</v>
      </c>
      <c r="BG153" s="166">
        <f t="shared" si="16"/>
        <v>0</v>
      </c>
      <c r="BH153" s="166">
        <f t="shared" si="17"/>
        <v>0</v>
      </c>
      <c r="BI153" s="166">
        <f t="shared" si="18"/>
        <v>0</v>
      </c>
      <c r="BJ153" s="14" t="s">
        <v>81</v>
      </c>
      <c r="BK153" s="166">
        <f t="shared" si="19"/>
        <v>0</v>
      </c>
      <c r="BL153" s="14" t="s">
        <v>220</v>
      </c>
      <c r="BM153" s="165" t="s">
        <v>932</v>
      </c>
    </row>
    <row r="154" spans="1:65" s="2" customFormat="1" ht="21.75" customHeight="1">
      <c r="A154" s="29"/>
      <c r="B154" s="152"/>
      <c r="C154" s="153" t="s">
        <v>216</v>
      </c>
      <c r="D154" s="153" t="s">
        <v>164</v>
      </c>
      <c r="E154" s="154" t="s">
        <v>933</v>
      </c>
      <c r="F154" s="155" t="s">
        <v>934</v>
      </c>
      <c r="G154" s="156" t="s">
        <v>477</v>
      </c>
      <c r="H154" s="157">
        <v>5</v>
      </c>
      <c r="I154" s="158"/>
      <c r="J154" s="159">
        <f t="shared" si="10"/>
        <v>0</v>
      </c>
      <c r="K154" s="160"/>
      <c r="L154" s="30"/>
      <c r="M154" s="161" t="s">
        <v>1</v>
      </c>
      <c r="N154" s="162" t="s">
        <v>38</v>
      </c>
      <c r="O154" s="58"/>
      <c r="P154" s="163">
        <f t="shared" si="11"/>
        <v>0</v>
      </c>
      <c r="Q154" s="163">
        <v>1.08E-3</v>
      </c>
      <c r="R154" s="163">
        <f t="shared" si="12"/>
        <v>5.4000000000000003E-3</v>
      </c>
      <c r="S154" s="163">
        <v>0</v>
      </c>
      <c r="T154" s="16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220</v>
      </c>
      <c r="AT154" s="165" t="s">
        <v>164</v>
      </c>
      <c r="AU154" s="165" t="s">
        <v>81</v>
      </c>
      <c r="AY154" s="14" t="s">
        <v>162</v>
      </c>
      <c r="BE154" s="166">
        <f t="shared" si="14"/>
        <v>0</v>
      </c>
      <c r="BF154" s="166">
        <f t="shared" si="15"/>
        <v>0</v>
      </c>
      <c r="BG154" s="166">
        <f t="shared" si="16"/>
        <v>0</v>
      </c>
      <c r="BH154" s="166">
        <f t="shared" si="17"/>
        <v>0</v>
      </c>
      <c r="BI154" s="166">
        <f t="shared" si="18"/>
        <v>0</v>
      </c>
      <c r="BJ154" s="14" t="s">
        <v>81</v>
      </c>
      <c r="BK154" s="166">
        <f t="shared" si="19"/>
        <v>0</v>
      </c>
      <c r="BL154" s="14" t="s">
        <v>220</v>
      </c>
      <c r="BM154" s="165" t="s">
        <v>935</v>
      </c>
    </row>
    <row r="155" spans="1:65" s="2" customFormat="1" ht="21.75" customHeight="1">
      <c r="A155" s="29"/>
      <c r="B155" s="152"/>
      <c r="C155" s="153" t="s">
        <v>220</v>
      </c>
      <c r="D155" s="153" t="s">
        <v>164</v>
      </c>
      <c r="E155" s="154" t="s">
        <v>936</v>
      </c>
      <c r="F155" s="155" t="s">
        <v>937</v>
      </c>
      <c r="G155" s="156" t="s">
        <v>477</v>
      </c>
      <c r="H155" s="157">
        <v>20</v>
      </c>
      <c r="I155" s="158"/>
      <c r="J155" s="159">
        <f t="shared" si="10"/>
        <v>0</v>
      </c>
      <c r="K155" s="160"/>
      <c r="L155" s="30"/>
      <c r="M155" s="161" t="s">
        <v>1</v>
      </c>
      <c r="N155" s="162" t="s">
        <v>38</v>
      </c>
      <c r="O155" s="58"/>
      <c r="P155" s="163">
        <f t="shared" si="11"/>
        <v>0</v>
      </c>
      <c r="Q155" s="163">
        <v>1.09E-3</v>
      </c>
      <c r="R155" s="163">
        <f t="shared" si="12"/>
        <v>2.18E-2</v>
      </c>
      <c r="S155" s="163">
        <v>0</v>
      </c>
      <c r="T155" s="164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220</v>
      </c>
      <c r="AT155" s="165" t="s">
        <v>164</v>
      </c>
      <c r="AU155" s="165" t="s">
        <v>81</v>
      </c>
      <c r="AY155" s="14" t="s">
        <v>162</v>
      </c>
      <c r="BE155" s="166">
        <f t="shared" si="14"/>
        <v>0</v>
      </c>
      <c r="BF155" s="166">
        <f t="shared" si="15"/>
        <v>0</v>
      </c>
      <c r="BG155" s="166">
        <f t="shared" si="16"/>
        <v>0</v>
      </c>
      <c r="BH155" s="166">
        <f t="shared" si="17"/>
        <v>0</v>
      </c>
      <c r="BI155" s="166">
        <f t="shared" si="18"/>
        <v>0</v>
      </c>
      <c r="BJ155" s="14" t="s">
        <v>81</v>
      </c>
      <c r="BK155" s="166">
        <f t="shared" si="19"/>
        <v>0</v>
      </c>
      <c r="BL155" s="14" t="s">
        <v>220</v>
      </c>
      <c r="BM155" s="165" t="s">
        <v>938</v>
      </c>
    </row>
    <row r="156" spans="1:65" s="2" customFormat="1" ht="21.75" customHeight="1">
      <c r="A156" s="29"/>
      <c r="B156" s="152"/>
      <c r="C156" s="153" t="s">
        <v>225</v>
      </c>
      <c r="D156" s="153" t="s">
        <v>164</v>
      </c>
      <c r="E156" s="154" t="s">
        <v>939</v>
      </c>
      <c r="F156" s="155" t="s">
        <v>940</v>
      </c>
      <c r="G156" s="156" t="s">
        <v>477</v>
      </c>
      <c r="H156" s="157">
        <v>20</v>
      </c>
      <c r="I156" s="158"/>
      <c r="J156" s="159">
        <f t="shared" si="10"/>
        <v>0</v>
      </c>
      <c r="K156" s="160"/>
      <c r="L156" s="30"/>
      <c r="M156" s="161" t="s">
        <v>1</v>
      </c>
      <c r="N156" s="162" t="s">
        <v>38</v>
      </c>
      <c r="O156" s="58"/>
      <c r="P156" s="163">
        <f t="shared" si="11"/>
        <v>0</v>
      </c>
      <c r="Q156" s="163">
        <v>2.1389999999999999E-2</v>
      </c>
      <c r="R156" s="163">
        <f t="shared" si="12"/>
        <v>0.42779999999999996</v>
      </c>
      <c r="S156" s="163">
        <v>0</v>
      </c>
      <c r="T156" s="16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220</v>
      </c>
      <c r="AT156" s="165" t="s">
        <v>164</v>
      </c>
      <c r="AU156" s="165" t="s">
        <v>81</v>
      </c>
      <c r="AY156" s="14" t="s">
        <v>162</v>
      </c>
      <c r="BE156" s="166">
        <f t="shared" si="14"/>
        <v>0</v>
      </c>
      <c r="BF156" s="166">
        <f t="shared" si="15"/>
        <v>0</v>
      </c>
      <c r="BG156" s="166">
        <f t="shared" si="16"/>
        <v>0</v>
      </c>
      <c r="BH156" s="166">
        <f t="shared" si="17"/>
        <v>0</v>
      </c>
      <c r="BI156" s="166">
        <f t="shared" si="18"/>
        <v>0</v>
      </c>
      <c r="BJ156" s="14" t="s">
        <v>81</v>
      </c>
      <c r="BK156" s="166">
        <f t="shared" si="19"/>
        <v>0</v>
      </c>
      <c r="BL156" s="14" t="s">
        <v>220</v>
      </c>
      <c r="BM156" s="165" t="s">
        <v>941</v>
      </c>
    </row>
    <row r="157" spans="1:65" s="2" customFormat="1" ht="24.2" customHeight="1">
      <c r="A157" s="29"/>
      <c r="B157" s="152"/>
      <c r="C157" s="153" t="s">
        <v>229</v>
      </c>
      <c r="D157" s="153" t="s">
        <v>164</v>
      </c>
      <c r="E157" s="154" t="s">
        <v>942</v>
      </c>
      <c r="F157" s="155" t="s">
        <v>943</v>
      </c>
      <c r="G157" s="156" t="s">
        <v>206</v>
      </c>
      <c r="H157" s="157">
        <v>1</v>
      </c>
      <c r="I157" s="158"/>
      <c r="J157" s="159">
        <f t="shared" si="10"/>
        <v>0</v>
      </c>
      <c r="K157" s="160"/>
      <c r="L157" s="30"/>
      <c r="M157" s="161" t="s">
        <v>1</v>
      </c>
      <c r="N157" s="162" t="s">
        <v>38</v>
      </c>
      <c r="O157" s="58"/>
      <c r="P157" s="163">
        <f t="shared" si="11"/>
        <v>0</v>
      </c>
      <c r="Q157" s="163">
        <v>0</v>
      </c>
      <c r="R157" s="163">
        <f t="shared" si="12"/>
        <v>0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220</v>
      </c>
      <c r="AT157" s="165" t="s">
        <v>164</v>
      </c>
      <c r="AU157" s="165" t="s">
        <v>81</v>
      </c>
      <c r="AY157" s="14" t="s">
        <v>162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81</v>
      </c>
      <c r="BK157" s="166">
        <f t="shared" si="19"/>
        <v>0</v>
      </c>
      <c r="BL157" s="14" t="s">
        <v>220</v>
      </c>
      <c r="BM157" s="165" t="s">
        <v>944</v>
      </c>
    </row>
    <row r="158" spans="1:65" s="2" customFormat="1" ht="24.2" customHeight="1">
      <c r="A158" s="29"/>
      <c r="B158" s="152"/>
      <c r="C158" s="153" t="s">
        <v>233</v>
      </c>
      <c r="D158" s="153" t="s">
        <v>164</v>
      </c>
      <c r="E158" s="154" t="s">
        <v>945</v>
      </c>
      <c r="F158" s="155" t="s">
        <v>946</v>
      </c>
      <c r="G158" s="156" t="s">
        <v>947</v>
      </c>
      <c r="H158" s="157">
        <v>7</v>
      </c>
      <c r="I158" s="158"/>
      <c r="J158" s="159">
        <f t="shared" si="10"/>
        <v>0</v>
      </c>
      <c r="K158" s="160"/>
      <c r="L158" s="30"/>
      <c r="M158" s="161" t="s">
        <v>1</v>
      </c>
      <c r="N158" s="162" t="s">
        <v>38</v>
      </c>
      <c r="O158" s="58"/>
      <c r="P158" s="163">
        <f t="shared" si="11"/>
        <v>0</v>
      </c>
      <c r="Q158" s="163">
        <v>0</v>
      </c>
      <c r="R158" s="163">
        <f t="shared" si="12"/>
        <v>0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220</v>
      </c>
      <c r="AT158" s="165" t="s">
        <v>164</v>
      </c>
      <c r="AU158" s="165" t="s">
        <v>81</v>
      </c>
      <c r="AY158" s="14" t="s">
        <v>162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81</v>
      </c>
      <c r="BK158" s="166">
        <f t="shared" si="19"/>
        <v>0</v>
      </c>
      <c r="BL158" s="14" t="s">
        <v>220</v>
      </c>
      <c r="BM158" s="165" t="s">
        <v>948</v>
      </c>
    </row>
    <row r="159" spans="1:65" s="2" customFormat="1" ht="24.2" customHeight="1">
      <c r="A159" s="29"/>
      <c r="B159" s="152"/>
      <c r="C159" s="153" t="s">
        <v>7</v>
      </c>
      <c r="D159" s="153" t="s">
        <v>164</v>
      </c>
      <c r="E159" s="154" t="s">
        <v>949</v>
      </c>
      <c r="F159" s="155" t="s">
        <v>950</v>
      </c>
      <c r="G159" s="156" t="s">
        <v>947</v>
      </c>
      <c r="H159" s="157">
        <v>13</v>
      </c>
      <c r="I159" s="158"/>
      <c r="J159" s="159">
        <f t="shared" si="10"/>
        <v>0</v>
      </c>
      <c r="K159" s="160"/>
      <c r="L159" s="30"/>
      <c r="M159" s="161" t="s">
        <v>1</v>
      </c>
      <c r="N159" s="162" t="s">
        <v>38</v>
      </c>
      <c r="O159" s="58"/>
      <c r="P159" s="163">
        <f t="shared" si="11"/>
        <v>0</v>
      </c>
      <c r="Q159" s="163">
        <v>0</v>
      </c>
      <c r="R159" s="163">
        <f t="shared" si="12"/>
        <v>0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220</v>
      </c>
      <c r="AT159" s="165" t="s">
        <v>164</v>
      </c>
      <c r="AU159" s="165" t="s">
        <v>81</v>
      </c>
      <c r="AY159" s="14" t="s">
        <v>162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81</v>
      </c>
      <c r="BK159" s="166">
        <f t="shared" si="19"/>
        <v>0</v>
      </c>
      <c r="BL159" s="14" t="s">
        <v>220</v>
      </c>
      <c r="BM159" s="165" t="s">
        <v>951</v>
      </c>
    </row>
    <row r="160" spans="1:65" s="2" customFormat="1" ht="24.2" customHeight="1">
      <c r="A160" s="29"/>
      <c r="B160" s="152"/>
      <c r="C160" s="153" t="s">
        <v>240</v>
      </c>
      <c r="D160" s="153" t="s">
        <v>164</v>
      </c>
      <c r="E160" s="154" t="s">
        <v>952</v>
      </c>
      <c r="F160" s="155" t="s">
        <v>953</v>
      </c>
      <c r="G160" s="156" t="s">
        <v>947</v>
      </c>
      <c r="H160" s="157">
        <v>11</v>
      </c>
      <c r="I160" s="158"/>
      <c r="J160" s="159">
        <f t="shared" si="10"/>
        <v>0</v>
      </c>
      <c r="K160" s="160"/>
      <c r="L160" s="30"/>
      <c r="M160" s="161" t="s">
        <v>1</v>
      </c>
      <c r="N160" s="162" t="s">
        <v>38</v>
      </c>
      <c r="O160" s="58"/>
      <c r="P160" s="163">
        <f t="shared" si="11"/>
        <v>0</v>
      </c>
      <c r="Q160" s="163">
        <v>0</v>
      </c>
      <c r="R160" s="163">
        <f t="shared" si="12"/>
        <v>0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220</v>
      </c>
      <c r="AT160" s="165" t="s">
        <v>164</v>
      </c>
      <c r="AU160" s="165" t="s">
        <v>81</v>
      </c>
      <c r="AY160" s="14" t="s">
        <v>162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81</v>
      </c>
      <c r="BK160" s="166">
        <f t="shared" si="19"/>
        <v>0</v>
      </c>
      <c r="BL160" s="14" t="s">
        <v>220</v>
      </c>
      <c r="BM160" s="165" t="s">
        <v>954</v>
      </c>
    </row>
    <row r="161" spans="1:65" s="2" customFormat="1" ht="21.75" customHeight="1">
      <c r="A161" s="29"/>
      <c r="B161" s="152"/>
      <c r="C161" s="153" t="s">
        <v>244</v>
      </c>
      <c r="D161" s="153" t="s">
        <v>164</v>
      </c>
      <c r="E161" s="154" t="s">
        <v>955</v>
      </c>
      <c r="F161" s="155" t="s">
        <v>956</v>
      </c>
      <c r="G161" s="156" t="s">
        <v>206</v>
      </c>
      <c r="H161" s="157">
        <v>1</v>
      </c>
      <c r="I161" s="158"/>
      <c r="J161" s="159">
        <f t="shared" si="10"/>
        <v>0</v>
      </c>
      <c r="K161" s="160"/>
      <c r="L161" s="30"/>
      <c r="M161" s="161" t="s">
        <v>1</v>
      </c>
      <c r="N161" s="162" t="s">
        <v>38</v>
      </c>
      <c r="O161" s="58"/>
      <c r="P161" s="163">
        <f t="shared" si="11"/>
        <v>0</v>
      </c>
      <c r="Q161" s="163">
        <v>4.6000000000000001E-4</v>
      </c>
      <c r="R161" s="163">
        <f t="shared" si="12"/>
        <v>4.6000000000000001E-4</v>
      </c>
      <c r="S161" s="163">
        <v>0</v>
      </c>
      <c r="T161" s="16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220</v>
      </c>
      <c r="AT161" s="165" t="s">
        <v>164</v>
      </c>
      <c r="AU161" s="165" t="s">
        <v>81</v>
      </c>
      <c r="AY161" s="14" t="s">
        <v>162</v>
      </c>
      <c r="BE161" s="166">
        <f t="shared" si="14"/>
        <v>0</v>
      </c>
      <c r="BF161" s="166">
        <f t="shared" si="15"/>
        <v>0</v>
      </c>
      <c r="BG161" s="166">
        <f t="shared" si="16"/>
        <v>0</v>
      </c>
      <c r="BH161" s="166">
        <f t="shared" si="17"/>
        <v>0</v>
      </c>
      <c r="BI161" s="166">
        <f t="shared" si="18"/>
        <v>0</v>
      </c>
      <c r="BJ161" s="14" t="s">
        <v>81</v>
      </c>
      <c r="BK161" s="166">
        <f t="shared" si="19"/>
        <v>0</v>
      </c>
      <c r="BL161" s="14" t="s">
        <v>220</v>
      </c>
      <c r="BM161" s="165" t="s">
        <v>957</v>
      </c>
    </row>
    <row r="162" spans="1:65" s="2" customFormat="1" ht="24.2" customHeight="1">
      <c r="A162" s="29"/>
      <c r="B162" s="152"/>
      <c r="C162" s="167" t="s">
        <v>248</v>
      </c>
      <c r="D162" s="167" t="s">
        <v>359</v>
      </c>
      <c r="E162" s="168" t="s">
        <v>958</v>
      </c>
      <c r="F162" s="169" t="s">
        <v>959</v>
      </c>
      <c r="G162" s="170" t="s">
        <v>206</v>
      </c>
      <c r="H162" s="171">
        <v>1</v>
      </c>
      <c r="I162" s="172"/>
      <c r="J162" s="173">
        <f t="shared" si="10"/>
        <v>0</v>
      </c>
      <c r="K162" s="174"/>
      <c r="L162" s="175"/>
      <c r="M162" s="176" t="s">
        <v>1</v>
      </c>
      <c r="N162" s="177" t="s">
        <v>38</v>
      </c>
      <c r="O162" s="58"/>
      <c r="P162" s="163">
        <f t="shared" si="11"/>
        <v>0</v>
      </c>
      <c r="Q162" s="163">
        <v>1.08E-3</v>
      </c>
      <c r="R162" s="163">
        <f t="shared" si="12"/>
        <v>1.08E-3</v>
      </c>
      <c r="S162" s="163">
        <v>0</v>
      </c>
      <c r="T162" s="164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285</v>
      </c>
      <c r="AT162" s="165" t="s">
        <v>359</v>
      </c>
      <c r="AU162" s="165" t="s">
        <v>81</v>
      </c>
      <c r="AY162" s="14" t="s">
        <v>162</v>
      </c>
      <c r="BE162" s="166">
        <f t="shared" si="14"/>
        <v>0</v>
      </c>
      <c r="BF162" s="166">
        <f t="shared" si="15"/>
        <v>0</v>
      </c>
      <c r="BG162" s="166">
        <f t="shared" si="16"/>
        <v>0</v>
      </c>
      <c r="BH162" s="166">
        <f t="shared" si="17"/>
        <v>0</v>
      </c>
      <c r="BI162" s="166">
        <f t="shared" si="18"/>
        <v>0</v>
      </c>
      <c r="BJ162" s="14" t="s">
        <v>81</v>
      </c>
      <c r="BK162" s="166">
        <f t="shared" si="19"/>
        <v>0</v>
      </c>
      <c r="BL162" s="14" t="s">
        <v>220</v>
      </c>
      <c r="BM162" s="165" t="s">
        <v>960</v>
      </c>
    </row>
    <row r="163" spans="1:65" s="2" customFormat="1" ht="24.2" customHeight="1">
      <c r="A163" s="29"/>
      <c r="B163" s="152"/>
      <c r="C163" s="153" t="s">
        <v>252</v>
      </c>
      <c r="D163" s="153" t="s">
        <v>164</v>
      </c>
      <c r="E163" s="154" t="s">
        <v>961</v>
      </c>
      <c r="F163" s="155" t="s">
        <v>962</v>
      </c>
      <c r="G163" s="156" t="s">
        <v>206</v>
      </c>
      <c r="H163" s="157">
        <v>6</v>
      </c>
      <c r="I163" s="158"/>
      <c r="J163" s="159">
        <f t="shared" si="10"/>
        <v>0</v>
      </c>
      <c r="K163" s="160"/>
      <c r="L163" s="30"/>
      <c r="M163" s="161" t="s">
        <v>1</v>
      </c>
      <c r="N163" s="162" t="s">
        <v>38</v>
      </c>
      <c r="O163" s="58"/>
      <c r="P163" s="163">
        <f t="shared" si="11"/>
        <v>0</v>
      </c>
      <c r="Q163" s="163">
        <v>1.16E-3</v>
      </c>
      <c r="R163" s="163">
        <f t="shared" si="12"/>
        <v>6.96E-3</v>
      </c>
      <c r="S163" s="163">
        <v>0</v>
      </c>
      <c r="T163" s="164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220</v>
      </c>
      <c r="AT163" s="165" t="s">
        <v>164</v>
      </c>
      <c r="AU163" s="165" t="s">
        <v>81</v>
      </c>
      <c r="AY163" s="14" t="s">
        <v>162</v>
      </c>
      <c r="BE163" s="166">
        <f t="shared" si="14"/>
        <v>0</v>
      </c>
      <c r="BF163" s="166">
        <f t="shared" si="15"/>
        <v>0</v>
      </c>
      <c r="BG163" s="166">
        <f t="shared" si="16"/>
        <v>0</v>
      </c>
      <c r="BH163" s="166">
        <f t="shared" si="17"/>
        <v>0</v>
      </c>
      <c r="BI163" s="166">
        <f t="shared" si="18"/>
        <v>0</v>
      </c>
      <c r="BJ163" s="14" t="s">
        <v>81</v>
      </c>
      <c r="BK163" s="166">
        <f t="shared" si="19"/>
        <v>0</v>
      </c>
      <c r="BL163" s="14" t="s">
        <v>220</v>
      </c>
      <c r="BM163" s="165" t="s">
        <v>963</v>
      </c>
    </row>
    <row r="164" spans="1:65" s="2" customFormat="1" ht="24.2" customHeight="1">
      <c r="A164" s="29"/>
      <c r="B164" s="152"/>
      <c r="C164" s="167" t="s">
        <v>256</v>
      </c>
      <c r="D164" s="167" t="s">
        <v>359</v>
      </c>
      <c r="E164" s="168" t="s">
        <v>964</v>
      </c>
      <c r="F164" s="169" t="s">
        <v>965</v>
      </c>
      <c r="G164" s="170" t="s">
        <v>206</v>
      </c>
      <c r="H164" s="171">
        <v>6</v>
      </c>
      <c r="I164" s="172"/>
      <c r="J164" s="173">
        <f t="shared" si="10"/>
        <v>0</v>
      </c>
      <c r="K164" s="174"/>
      <c r="L164" s="175"/>
      <c r="M164" s="176" t="s">
        <v>1</v>
      </c>
      <c r="N164" s="177" t="s">
        <v>38</v>
      </c>
      <c r="O164" s="58"/>
      <c r="P164" s="163">
        <f t="shared" si="11"/>
        <v>0</v>
      </c>
      <c r="Q164" s="163">
        <v>3.2200000000000002E-3</v>
      </c>
      <c r="R164" s="163">
        <f t="shared" si="12"/>
        <v>1.932E-2</v>
      </c>
      <c r="S164" s="163">
        <v>0</v>
      </c>
      <c r="T164" s="164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285</v>
      </c>
      <c r="AT164" s="165" t="s">
        <v>359</v>
      </c>
      <c r="AU164" s="165" t="s">
        <v>81</v>
      </c>
      <c r="AY164" s="14" t="s">
        <v>162</v>
      </c>
      <c r="BE164" s="166">
        <f t="shared" si="14"/>
        <v>0</v>
      </c>
      <c r="BF164" s="166">
        <f t="shared" si="15"/>
        <v>0</v>
      </c>
      <c r="BG164" s="166">
        <f t="shared" si="16"/>
        <v>0</v>
      </c>
      <c r="BH164" s="166">
        <f t="shared" si="17"/>
        <v>0</v>
      </c>
      <c r="BI164" s="166">
        <f t="shared" si="18"/>
        <v>0</v>
      </c>
      <c r="BJ164" s="14" t="s">
        <v>81</v>
      </c>
      <c r="BK164" s="166">
        <f t="shared" si="19"/>
        <v>0</v>
      </c>
      <c r="BL164" s="14" t="s">
        <v>220</v>
      </c>
      <c r="BM164" s="165" t="s">
        <v>966</v>
      </c>
    </row>
    <row r="165" spans="1:65" s="2" customFormat="1" ht="24.2" customHeight="1">
      <c r="A165" s="29"/>
      <c r="B165" s="152"/>
      <c r="C165" s="167" t="s">
        <v>260</v>
      </c>
      <c r="D165" s="167" t="s">
        <v>359</v>
      </c>
      <c r="E165" s="168" t="s">
        <v>967</v>
      </c>
      <c r="F165" s="169" t="s">
        <v>968</v>
      </c>
      <c r="G165" s="170" t="s">
        <v>206</v>
      </c>
      <c r="H165" s="171">
        <v>4</v>
      </c>
      <c r="I165" s="172"/>
      <c r="J165" s="173">
        <f t="shared" si="10"/>
        <v>0</v>
      </c>
      <c r="K165" s="174"/>
      <c r="L165" s="175"/>
      <c r="M165" s="176" t="s">
        <v>1</v>
      </c>
      <c r="N165" s="177" t="s">
        <v>38</v>
      </c>
      <c r="O165" s="58"/>
      <c r="P165" s="163">
        <f t="shared" si="11"/>
        <v>0</v>
      </c>
      <c r="Q165" s="163">
        <v>1.66E-3</v>
      </c>
      <c r="R165" s="163">
        <f t="shared" si="12"/>
        <v>6.6400000000000001E-3</v>
      </c>
      <c r="S165" s="163">
        <v>0</v>
      </c>
      <c r="T165" s="164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285</v>
      </c>
      <c r="AT165" s="165" t="s">
        <v>359</v>
      </c>
      <c r="AU165" s="165" t="s">
        <v>81</v>
      </c>
      <c r="AY165" s="14" t="s">
        <v>162</v>
      </c>
      <c r="BE165" s="166">
        <f t="shared" si="14"/>
        <v>0</v>
      </c>
      <c r="BF165" s="166">
        <f t="shared" si="15"/>
        <v>0</v>
      </c>
      <c r="BG165" s="166">
        <f t="shared" si="16"/>
        <v>0</v>
      </c>
      <c r="BH165" s="166">
        <f t="shared" si="17"/>
        <v>0</v>
      </c>
      <c r="BI165" s="166">
        <f t="shared" si="18"/>
        <v>0</v>
      </c>
      <c r="BJ165" s="14" t="s">
        <v>81</v>
      </c>
      <c r="BK165" s="166">
        <f t="shared" si="19"/>
        <v>0</v>
      </c>
      <c r="BL165" s="14" t="s">
        <v>220</v>
      </c>
      <c r="BM165" s="165" t="s">
        <v>969</v>
      </c>
    </row>
    <row r="166" spans="1:65" s="2" customFormat="1" ht="37.9" customHeight="1">
      <c r="A166" s="29"/>
      <c r="B166" s="152"/>
      <c r="C166" s="167" t="s">
        <v>265</v>
      </c>
      <c r="D166" s="167" t="s">
        <v>359</v>
      </c>
      <c r="E166" s="168" t="s">
        <v>970</v>
      </c>
      <c r="F166" s="169" t="s">
        <v>971</v>
      </c>
      <c r="G166" s="170" t="s">
        <v>206</v>
      </c>
      <c r="H166" s="171">
        <v>4</v>
      </c>
      <c r="I166" s="172"/>
      <c r="J166" s="173">
        <f t="shared" si="10"/>
        <v>0</v>
      </c>
      <c r="K166" s="174"/>
      <c r="L166" s="175"/>
      <c r="M166" s="176" t="s">
        <v>1</v>
      </c>
      <c r="N166" s="177" t="s">
        <v>38</v>
      </c>
      <c r="O166" s="58"/>
      <c r="P166" s="163">
        <f t="shared" si="11"/>
        <v>0</v>
      </c>
      <c r="Q166" s="163">
        <v>4.8000000000000001E-4</v>
      </c>
      <c r="R166" s="163">
        <f t="shared" si="12"/>
        <v>1.92E-3</v>
      </c>
      <c r="S166" s="163">
        <v>0</v>
      </c>
      <c r="T166" s="164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285</v>
      </c>
      <c r="AT166" s="165" t="s">
        <v>359</v>
      </c>
      <c r="AU166" s="165" t="s">
        <v>81</v>
      </c>
      <c r="AY166" s="14" t="s">
        <v>162</v>
      </c>
      <c r="BE166" s="166">
        <f t="shared" si="14"/>
        <v>0</v>
      </c>
      <c r="BF166" s="166">
        <f t="shared" si="15"/>
        <v>0</v>
      </c>
      <c r="BG166" s="166">
        <f t="shared" si="16"/>
        <v>0</v>
      </c>
      <c r="BH166" s="166">
        <f t="shared" si="17"/>
        <v>0</v>
      </c>
      <c r="BI166" s="166">
        <f t="shared" si="18"/>
        <v>0</v>
      </c>
      <c r="BJ166" s="14" t="s">
        <v>81</v>
      </c>
      <c r="BK166" s="166">
        <f t="shared" si="19"/>
        <v>0</v>
      </c>
      <c r="BL166" s="14" t="s">
        <v>220</v>
      </c>
      <c r="BM166" s="165" t="s">
        <v>972</v>
      </c>
    </row>
    <row r="167" spans="1:65" s="2" customFormat="1" ht="24.2" customHeight="1">
      <c r="A167" s="29"/>
      <c r="B167" s="152"/>
      <c r="C167" s="153" t="s">
        <v>269</v>
      </c>
      <c r="D167" s="153" t="s">
        <v>164</v>
      </c>
      <c r="E167" s="154" t="s">
        <v>973</v>
      </c>
      <c r="F167" s="155" t="s">
        <v>974</v>
      </c>
      <c r="G167" s="156" t="s">
        <v>359</v>
      </c>
      <c r="H167" s="157">
        <v>115</v>
      </c>
      <c r="I167" s="158"/>
      <c r="J167" s="159">
        <f t="shared" si="10"/>
        <v>0</v>
      </c>
      <c r="K167" s="160"/>
      <c r="L167" s="30"/>
      <c r="M167" s="161" t="s">
        <v>1</v>
      </c>
      <c r="N167" s="162" t="s">
        <v>38</v>
      </c>
      <c r="O167" s="58"/>
      <c r="P167" s="163">
        <f t="shared" si="11"/>
        <v>0</v>
      </c>
      <c r="Q167" s="163">
        <v>0</v>
      </c>
      <c r="R167" s="163">
        <f t="shared" si="12"/>
        <v>0</v>
      </c>
      <c r="S167" s="163">
        <v>0</v>
      </c>
      <c r="T167" s="164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220</v>
      </c>
      <c r="AT167" s="165" t="s">
        <v>164</v>
      </c>
      <c r="AU167" s="165" t="s">
        <v>81</v>
      </c>
      <c r="AY167" s="14" t="s">
        <v>162</v>
      </c>
      <c r="BE167" s="166">
        <f t="shared" si="14"/>
        <v>0</v>
      </c>
      <c r="BF167" s="166">
        <f t="shared" si="15"/>
        <v>0</v>
      </c>
      <c r="BG167" s="166">
        <f t="shared" si="16"/>
        <v>0</v>
      </c>
      <c r="BH167" s="166">
        <f t="shared" si="17"/>
        <v>0</v>
      </c>
      <c r="BI167" s="166">
        <f t="shared" si="18"/>
        <v>0</v>
      </c>
      <c r="BJ167" s="14" t="s">
        <v>81</v>
      </c>
      <c r="BK167" s="166">
        <f t="shared" si="19"/>
        <v>0</v>
      </c>
      <c r="BL167" s="14" t="s">
        <v>220</v>
      </c>
      <c r="BM167" s="165" t="s">
        <v>975</v>
      </c>
    </row>
    <row r="168" spans="1:65" s="2" customFormat="1" ht="24.2" customHeight="1">
      <c r="A168" s="29"/>
      <c r="B168" s="152"/>
      <c r="C168" s="153" t="s">
        <v>273</v>
      </c>
      <c r="D168" s="153" t="s">
        <v>164</v>
      </c>
      <c r="E168" s="154" t="s">
        <v>976</v>
      </c>
      <c r="F168" s="155" t="s">
        <v>977</v>
      </c>
      <c r="G168" s="156" t="s">
        <v>359</v>
      </c>
      <c r="H168" s="157">
        <v>115</v>
      </c>
      <c r="I168" s="158"/>
      <c r="J168" s="159">
        <f t="shared" si="10"/>
        <v>0</v>
      </c>
      <c r="K168" s="160"/>
      <c r="L168" s="30"/>
      <c r="M168" s="161" t="s">
        <v>1</v>
      </c>
      <c r="N168" s="162" t="s">
        <v>38</v>
      </c>
      <c r="O168" s="58"/>
      <c r="P168" s="163">
        <f t="shared" si="11"/>
        <v>0</v>
      </c>
      <c r="Q168" s="163">
        <v>0</v>
      </c>
      <c r="R168" s="163">
        <f t="shared" si="12"/>
        <v>0</v>
      </c>
      <c r="S168" s="163">
        <v>0</v>
      </c>
      <c r="T168" s="164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220</v>
      </c>
      <c r="AT168" s="165" t="s">
        <v>164</v>
      </c>
      <c r="AU168" s="165" t="s">
        <v>81</v>
      </c>
      <c r="AY168" s="14" t="s">
        <v>162</v>
      </c>
      <c r="BE168" s="166">
        <f t="shared" si="14"/>
        <v>0</v>
      </c>
      <c r="BF168" s="166">
        <f t="shared" si="15"/>
        <v>0</v>
      </c>
      <c r="BG168" s="166">
        <f t="shared" si="16"/>
        <v>0</v>
      </c>
      <c r="BH168" s="166">
        <f t="shared" si="17"/>
        <v>0</v>
      </c>
      <c r="BI168" s="166">
        <f t="shared" si="18"/>
        <v>0</v>
      </c>
      <c r="BJ168" s="14" t="s">
        <v>81</v>
      </c>
      <c r="BK168" s="166">
        <f t="shared" si="19"/>
        <v>0</v>
      </c>
      <c r="BL168" s="14" t="s">
        <v>220</v>
      </c>
      <c r="BM168" s="165" t="s">
        <v>978</v>
      </c>
    </row>
    <row r="169" spans="1:65" s="2" customFormat="1" ht="24.2" customHeight="1">
      <c r="A169" s="29"/>
      <c r="B169" s="152"/>
      <c r="C169" s="153" t="s">
        <v>277</v>
      </c>
      <c r="D169" s="153" t="s">
        <v>164</v>
      </c>
      <c r="E169" s="154" t="s">
        <v>979</v>
      </c>
      <c r="F169" s="155" t="s">
        <v>980</v>
      </c>
      <c r="G169" s="156" t="s">
        <v>981</v>
      </c>
      <c r="H169" s="157">
        <v>1.375</v>
      </c>
      <c r="I169" s="158"/>
      <c r="J169" s="159">
        <f t="shared" si="10"/>
        <v>0</v>
      </c>
      <c r="K169" s="160"/>
      <c r="L169" s="30"/>
      <c r="M169" s="161" t="s">
        <v>1</v>
      </c>
      <c r="N169" s="162" t="s">
        <v>38</v>
      </c>
      <c r="O169" s="58"/>
      <c r="P169" s="163">
        <f t="shared" si="11"/>
        <v>0</v>
      </c>
      <c r="Q169" s="163">
        <v>0</v>
      </c>
      <c r="R169" s="163">
        <f t="shared" si="12"/>
        <v>0</v>
      </c>
      <c r="S169" s="163">
        <v>0</v>
      </c>
      <c r="T169" s="164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220</v>
      </c>
      <c r="AT169" s="165" t="s">
        <v>164</v>
      </c>
      <c r="AU169" s="165" t="s">
        <v>81</v>
      </c>
      <c r="AY169" s="14" t="s">
        <v>162</v>
      </c>
      <c r="BE169" s="166">
        <f t="shared" si="14"/>
        <v>0</v>
      </c>
      <c r="BF169" s="166">
        <f t="shared" si="15"/>
        <v>0</v>
      </c>
      <c r="BG169" s="166">
        <f t="shared" si="16"/>
        <v>0</v>
      </c>
      <c r="BH169" s="166">
        <f t="shared" si="17"/>
        <v>0</v>
      </c>
      <c r="BI169" s="166">
        <f t="shared" si="18"/>
        <v>0</v>
      </c>
      <c r="BJ169" s="14" t="s">
        <v>81</v>
      </c>
      <c r="BK169" s="166">
        <f t="shared" si="19"/>
        <v>0</v>
      </c>
      <c r="BL169" s="14" t="s">
        <v>220</v>
      </c>
      <c r="BM169" s="165" t="s">
        <v>982</v>
      </c>
    </row>
    <row r="170" spans="1:65" s="12" customFormat="1" ht="22.9" customHeight="1">
      <c r="B170" s="139"/>
      <c r="D170" s="140" t="s">
        <v>71</v>
      </c>
      <c r="E170" s="150" t="s">
        <v>576</v>
      </c>
      <c r="F170" s="150" t="s">
        <v>577</v>
      </c>
      <c r="I170" s="142"/>
      <c r="J170" s="151">
        <f>BK170</f>
        <v>0</v>
      </c>
      <c r="L170" s="139"/>
      <c r="M170" s="144"/>
      <c r="N170" s="145"/>
      <c r="O170" s="145"/>
      <c r="P170" s="146">
        <f>P171+SUM(P172:P218)</f>
        <v>0</v>
      </c>
      <c r="Q170" s="145"/>
      <c r="R170" s="146">
        <f>R171+SUM(R172:R218)</f>
        <v>0.4871926947200001</v>
      </c>
      <c r="S170" s="145"/>
      <c r="T170" s="147">
        <f>T171+SUM(T172:T218)</f>
        <v>0</v>
      </c>
      <c r="AR170" s="140" t="s">
        <v>81</v>
      </c>
      <c r="AT170" s="148" t="s">
        <v>71</v>
      </c>
      <c r="AU170" s="148" t="s">
        <v>78</v>
      </c>
      <c r="AY170" s="140" t="s">
        <v>162</v>
      </c>
      <c r="BK170" s="149">
        <f>BK171+SUM(BK172:BK218)</f>
        <v>0</v>
      </c>
    </row>
    <row r="171" spans="1:65" s="2" customFormat="1" ht="33" customHeight="1">
      <c r="A171" s="29"/>
      <c r="B171" s="152"/>
      <c r="C171" s="153" t="s">
        <v>281</v>
      </c>
      <c r="D171" s="153" t="s">
        <v>164</v>
      </c>
      <c r="E171" s="154" t="s">
        <v>983</v>
      </c>
      <c r="F171" s="155" t="s">
        <v>984</v>
      </c>
      <c r="G171" s="156" t="s">
        <v>477</v>
      </c>
      <c r="H171" s="157">
        <v>6</v>
      </c>
      <c r="I171" s="158"/>
      <c r="J171" s="159">
        <f t="shared" ref="J171:J217" si="20">ROUND(I171*H171,2)</f>
        <v>0</v>
      </c>
      <c r="K171" s="160"/>
      <c r="L171" s="30"/>
      <c r="M171" s="161" t="s">
        <v>1</v>
      </c>
      <c r="N171" s="162" t="s">
        <v>38</v>
      </c>
      <c r="O171" s="58"/>
      <c r="P171" s="163">
        <f t="shared" ref="P171:P217" si="21">O171*H171</f>
        <v>0</v>
      </c>
      <c r="Q171" s="163">
        <v>0</v>
      </c>
      <c r="R171" s="163">
        <f t="shared" ref="R171:R217" si="22">Q171*H171</f>
        <v>0</v>
      </c>
      <c r="S171" s="163">
        <v>0</v>
      </c>
      <c r="T171" s="164">
        <f t="shared" ref="T171:T217" si="23"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93</v>
      </c>
      <c r="AT171" s="165" t="s">
        <v>164</v>
      </c>
      <c r="AU171" s="165" t="s">
        <v>81</v>
      </c>
      <c r="AY171" s="14" t="s">
        <v>162</v>
      </c>
      <c r="BE171" s="166">
        <f t="shared" ref="BE171:BE217" si="24">IF(N171="základná",J171,0)</f>
        <v>0</v>
      </c>
      <c r="BF171" s="166">
        <f t="shared" ref="BF171:BF217" si="25">IF(N171="znížená",J171,0)</f>
        <v>0</v>
      </c>
      <c r="BG171" s="166">
        <f t="shared" ref="BG171:BG217" si="26">IF(N171="zákl. prenesená",J171,0)</f>
        <v>0</v>
      </c>
      <c r="BH171" s="166">
        <f t="shared" ref="BH171:BH217" si="27">IF(N171="zníž. prenesená",J171,0)</f>
        <v>0</v>
      </c>
      <c r="BI171" s="166">
        <f t="shared" ref="BI171:BI217" si="28">IF(N171="nulová",J171,0)</f>
        <v>0</v>
      </c>
      <c r="BJ171" s="14" t="s">
        <v>81</v>
      </c>
      <c r="BK171" s="166">
        <f t="shared" ref="BK171:BK217" si="29">ROUND(I171*H171,2)</f>
        <v>0</v>
      </c>
      <c r="BL171" s="14" t="s">
        <v>93</v>
      </c>
      <c r="BM171" s="165" t="s">
        <v>985</v>
      </c>
    </row>
    <row r="172" spans="1:65" s="2" customFormat="1" ht="24.2" customHeight="1">
      <c r="A172" s="29"/>
      <c r="B172" s="152"/>
      <c r="C172" s="167" t="s">
        <v>285</v>
      </c>
      <c r="D172" s="167" t="s">
        <v>359</v>
      </c>
      <c r="E172" s="168" t="s">
        <v>986</v>
      </c>
      <c r="F172" s="169" t="s">
        <v>987</v>
      </c>
      <c r="G172" s="170" t="s">
        <v>477</v>
      </c>
      <c r="H172" s="171">
        <v>6</v>
      </c>
      <c r="I172" s="172"/>
      <c r="J172" s="173">
        <f t="shared" si="20"/>
        <v>0</v>
      </c>
      <c r="K172" s="174"/>
      <c r="L172" s="175"/>
      <c r="M172" s="176" t="s">
        <v>1</v>
      </c>
      <c r="N172" s="177" t="s">
        <v>38</v>
      </c>
      <c r="O172" s="58"/>
      <c r="P172" s="163">
        <f t="shared" si="21"/>
        <v>0</v>
      </c>
      <c r="Q172" s="163">
        <v>2.7999999999999998E-4</v>
      </c>
      <c r="R172" s="163">
        <f t="shared" si="22"/>
        <v>1.6799999999999999E-3</v>
      </c>
      <c r="S172" s="163">
        <v>0</v>
      </c>
      <c r="T172" s="164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106</v>
      </c>
      <c r="AT172" s="165" t="s">
        <v>359</v>
      </c>
      <c r="AU172" s="165" t="s">
        <v>81</v>
      </c>
      <c r="AY172" s="14" t="s">
        <v>162</v>
      </c>
      <c r="BE172" s="166">
        <f t="shared" si="24"/>
        <v>0</v>
      </c>
      <c r="BF172" s="166">
        <f t="shared" si="25"/>
        <v>0</v>
      </c>
      <c r="BG172" s="166">
        <f t="shared" si="26"/>
        <v>0</v>
      </c>
      <c r="BH172" s="166">
        <f t="shared" si="27"/>
        <v>0</v>
      </c>
      <c r="BI172" s="166">
        <f t="shared" si="28"/>
        <v>0</v>
      </c>
      <c r="BJ172" s="14" t="s">
        <v>81</v>
      </c>
      <c r="BK172" s="166">
        <f t="shared" si="29"/>
        <v>0</v>
      </c>
      <c r="BL172" s="14" t="s">
        <v>93</v>
      </c>
      <c r="BM172" s="165" t="s">
        <v>988</v>
      </c>
    </row>
    <row r="173" spans="1:65" s="2" customFormat="1" ht="24.2" customHeight="1">
      <c r="A173" s="29"/>
      <c r="B173" s="152"/>
      <c r="C173" s="167" t="s">
        <v>289</v>
      </c>
      <c r="D173" s="167" t="s">
        <v>359</v>
      </c>
      <c r="E173" s="168" t="s">
        <v>989</v>
      </c>
      <c r="F173" s="169" t="s">
        <v>990</v>
      </c>
      <c r="G173" s="170" t="s">
        <v>206</v>
      </c>
      <c r="H173" s="171">
        <v>2</v>
      </c>
      <c r="I173" s="172"/>
      <c r="J173" s="173">
        <f t="shared" si="20"/>
        <v>0</v>
      </c>
      <c r="K173" s="174"/>
      <c r="L173" s="175"/>
      <c r="M173" s="176" t="s">
        <v>1</v>
      </c>
      <c r="N173" s="177" t="s">
        <v>38</v>
      </c>
      <c r="O173" s="58"/>
      <c r="P173" s="163">
        <f t="shared" si="21"/>
        <v>0</v>
      </c>
      <c r="Q173" s="163">
        <v>6.0000000000000002E-5</v>
      </c>
      <c r="R173" s="163">
        <f t="shared" si="22"/>
        <v>1.2E-4</v>
      </c>
      <c r="S173" s="163">
        <v>0</v>
      </c>
      <c r="T173" s="164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106</v>
      </c>
      <c r="AT173" s="165" t="s">
        <v>359</v>
      </c>
      <c r="AU173" s="165" t="s">
        <v>81</v>
      </c>
      <c r="AY173" s="14" t="s">
        <v>162</v>
      </c>
      <c r="BE173" s="166">
        <f t="shared" si="24"/>
        <v>0</v>
      </c>
      <c r="BF173" s="166">
        <f t="shared" si="25"/>
        <v>0</v>
      </c>
      <c r="BG173" s="166">
        <f t="shared" si="26"/>
        <v>0</v>
      </c>
      <c r="BH173" s="166">
        <f t="shared" si="27"/>
        <v>0</v>
      </c>
      <c r="BI173" s="166">
        <f t="shared" si="28"/>
        <v>0</v>
      </c>
      <c r="BJ173" s="14" t="s">
        <v>81</v>
      </c>
      <c r="BK173" s="166">
        <f t="shared" si="29"/>
        <v>0</v>
      </c>
      <c r="BL173" s="14" t="s">
        <v>93</v>
      </c>
      <c r="BM173" s="165" t="s">
        <v>991</v>
      </c>
    </row>
    <row r="174" spans="1:65" s="2" customFormat="1" ht="33" customHeight="1">
      <c r="A174" s="29"/>
      <c r="B174" s="152"/>
      <c r="C174" s="153" t="s">
        <v>293</v>
      </c>
      <c r="D174" s="153" t="s">
        <v>164</v>
      </c>
      <c r="E174" s="154" t="s">
        <v>992</v>
      </c>
      <c r="F174" s="155" t="s">
        <v>993</v>
      </c>
      <c r="G174" s="156" t="s">
        <v>477</v>
      </c>
      <c r="H174" s="157">
        <v>6</v>
      </c>
      <c r="I174" s="158"/>
      <c r="J174" s="159">
        <f t="shared" si="20"/>
        <v>0</v>
      </c>
      <c r="K174" s="160"/>
      <c r="L174" s="30"/>
      <c r="M174" s="161" t="s">
        <v>1</v>
      </c>
      <c r="N174" s="162" t="s">
        <v>38</v>
      </c>
      <c r="O174" s="58"/>
      <c r="P174" s="163">
        <f t="shared" si="21"/>
        <v>0</v>
      </c>
      <c r="Q174" s="163">
        <v>0</v>
      </c>
      <c r="R174" s="163">
        <f t="shared" si="22"/>
        <v>0</v>
      </c>
      <c r="S174" s="163">
        <v>0</v>
      </c>
      <c r="T174" s="164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93</v>
      </c>
      <c r="AT174" s="165" t="s">
        <v>164</v>
      </c>
      <c r="AU174" s="165" t="s">
        <v>81</v>
      </c>
      <c r="AY174" s="14" t="s">
        <v>162</v>
      </c>
      <c r="BE174" s="166">
        <f t="shared" si="24"/>
        <v>0</v>
      </c>
      <c r="BF174" s="166">
        <f t="shared" si="25"/>
        <v>0</v>
      </c>
      <c r="BG174" s="166">
        <f t="shared" si="26"/>
        <v>0</v>
      </c>
      <c r="BH174" s="166">
        <f t="shared" si="27"/>
        <v>0</v>
      </c>
      <c r="BI174" s="166">
        <f t="shared" si="28"/>
        <v>0</v>
      </c>
      <c r="BJ174" s="14" t="s">
        <v>81</v>
      </c>
      <c r="BK174" s="166">
        <f t="shared" si="29"/>
        <v>0</v>
      </c>
      <c r="BL174" s="14" t="s">
        <v>93</v>
      </c>
      <c r="BM174" s="165" t="s">
        <v>994</v>
      </c>
    </row>
    <row r="175" spans="1:65" s="2" customFormat="1" ht="24.2" customHeight="1">
      <c r="A175" s="29"/>
      <c r="B175" s="152"/>
      <c r="C175" s="167" t="s">
        <v>297</v>
      </c>
      <c r="D175" s="167" t="s">
        <v>359</v>
      </c>
      <c r="E175" s="168" t="s">
        <v>995</v>
      </c>
      <c r="F175" s="169" t="s">
        <v>996</v>
      </c>
      <c r="G175" s="170" t="s">
        <v>477</v>
      </c>
      <c r="H175" s="171">
        <v>6</v>
      </c>
      <c r="I175" s="172"/>
      <c r="J175" s="173">
        <f t="shared" si="20"/>
        <v>0</v>
      </c>
      <c r="K175" s="174"/>
      <c r="L175" s="175"/>
      <c r="M175" s="176" t="s">
        <v>1</v>
      </c>
      <c r="N175" s="177" t="s">
        <v>38</v>
      </c>
      <c r="O175" s="58"/>
      <c r="P175" s="163">
        <f t="shared" si="21"/>
        <v>0</v>
      </c>
      <c r="Q175" s="163">
        <v>1.0499999999999999E-3</v>
      </c>
      <c r="R175" s="163">
        <f t="shared" si="22"/>
        <v>6.3E-3</v>
      </c>
      <c r="S175" s="163">
        <v>0</v>
      </c>
      <c r="T175" s="164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106</v>
      </c>
      <c r="AT175" s="165" t="s">
        <v>359</v>
      </c>
      <c r="AU175" s="165" t="s">
        <v>81</v>
      </c>
      <c r="AY175" s="14" t="s">
        <v>162</v>
      </c>
      <c r="BE175" s="166">
        <f t="shared" si="24"/>
        <v>0</v>
      </c>
      <c r="BF175" s="166">
        <f t="shared" si="25"/>
        <v>0</v>
      </c>
      <c r="BG175" s="166">
        <f t="shared" si="26"/>
        <v>0</v>
      </c>
      <c r="BH175" s="166">
        <f t="shared" si="27"/>
        <v>0</v>
      </c>
      <c r="BI175" s="166">
        <f t="shared" si="28"/>
        <v>0</v>
      </c>
      <c r="BJ175" s="14" t="s">
        <v>81</v>
      </c>
      <c r="BK175" s="166">
        <f t="shared" si="29"/>
        <v>0</v>
      </c>
      <c r="BL175" s="14" t="s">
        <v>93</v>
      </c>
      <c r="BM175" s="165" t="s">
        <v>997</v>
      </c>
    </row>
    <row r="176" spans="1:65" s="2" customFormat="1" ht="24.2" customHeight="1">
      <c r="A176" s="29"/>
      <c r="B176" s="152"/>
      <c r="C176" s="167" t="s">
        <v>301</v>
      </c>
      <c r="D176" s="167" t="s">
        <v>359</v>
      </c>
      <c r="E176" s="168" t="s">
        <v>998</v>
      </c>
      <c r="F176" s="169" t="s">
        <v>999</v>
      </c>
      <c r="G176" s="170" t="s">
        <v>206</v>
      </c>
      <c r="H176" s="171">
        <v>2</v>
      </c>
      <c r="I176" s="172"/>
      <c r="J176" s="173">
        <f t="shared" si="20"/>
        <v>0</v>
      </c>
      <c r="K176" s="174"/>
      <c r="L176" s="175"/>
      <c r="M176" s="176" t="s">
        <v>1</v>
      </c>
      <c r="N176" s="177" t="s">
        <v>38</v>
      </c>
      <c r="O176" s="58"/>
      <c r="P176" s="163">
        <f t="shared" si="21"/>
        <v>0</v>
      </c>
      <c r="Q176" s="163">
        <v>2.7999999999999998E-4</v>
      </c>
      <c r="R176" s="163">
        <f t="shared" si="22"/>
        <v>5.5999999999999995E-4</v>
      </c>
      <c r="S176" s="163">
        <v>0</v>
      </c>
      <c r="T176" s="164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106</v>
      </c>
      <c r="AT176" s="165" t="s">
        <v>359</v>
      </c>
      <c r="AU176" s="165" t="s">
        <v>81</v>
      </c>
      <c r="AY176" s="14" t="s">
        <v>162</v>
      </c>
      <c r="BE176" s="166">
        <f t="shared" si="24"/>
        <v>0</v>
      </c>
      <c r="BF176" s="166">
        <f t="shared" si="25"/>
        <v>0</v>
      </c>
      <c r="BG176" s="166">
        <f t="shared" si="26"/>
        <v>0</v>
      </c>
      <c r="BH176" s="166">
        <f t="shared" si="27"/>
        <v>0</v>
      </c>
      <c r="BI176" s="166">
        <f t="shared" si="28"/>
        <v>0</v>
      </c>
      <c r="BJ176" s="14" t="s">
        <v>81</v>
      </c>
      <c r="BK176" s="166">
        <f t="shared" si="29"/>
        <v>0</v>
      </c>
      <c r="BL176" s="14" t="s">
        <v>93</v>
      </c>
      <c r="BM176" s="165" t="s">
        <v>1000</v>
      </c>
    </row>
    <row r="177" spans="1:65" s="2" customFormat="1" ht="33" customHeight="1">
      <c r="A177" s="29"/>
      <c r="B177" s="152"/>
      <c r="C177" s="153" t="s">
        <v>305</v>
      </c>
      <c r="D177" s="153" t="s">
        <v>164</v>
      </c>
      <c r="E177" s="154" t="s">
        <v>1001</v>
      </c>
      <c r="F177" s="155" t="s">
        <v>1002</v>
      </c>
      <c r="G177" s="156" t="s">
        <v>477</v>
      </c>
      <c r="H177" s="157">
        <v>10</v>
      </c>
      <c r="I177" s="158"/>
      <c r="J177" s="159">
        <f t="shared" si="20"/>
        <v>0</v>
      </c>
      <c r="K177" s="160"/>
      <c r="L177" s="30"/>
      <c r="M177" s="161" t="s">
        <v>1</v>
      </c>
      <c r="N177" s="162" t="s">
        <v>38</v>
      </c>
      <c r="O177" s="58"/>
      <c r="P177" s="163">
        <f t="shared" si="21"/>
        <v>0</v>
      </c>
      <c r="Q177" s="163">
        <v>1.367341392E-2</v>
      </c>
      <c r="R177" s="163">
        <f t="shared" si="22"/>
        <v>0.13673413919999999</v>
      </c>
      <c r="S177" s="163">
        <v>0</v>
      </c>
      <c r="T177" s="164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220</v>
      </c>
      <c r="AT177" s="165" t="s">
        <v>164</v>
      </c>
      <c r="AU177" s="165" t="s">
        <v>81</v>
      </c>
      <c r="AY177" s="14" t="s">
        <v>162</v>
      </c>
      <c r="BE177" s="166">
        <f t="shared" si="24"/>
        <v>0</v>
      </c>
      <c r="BF177" s="166">
        <f t="shared" si="25"/>
        <v>0</v>
      </c>
      <c r="BG177" s="166">
        <f t="shared" si="26"/>
        <v>0</v>
      </c>
      <c r="BH177" s="166">
        <f t="shared" si="27"/>
        <v>0</v>
      </c>
      <c r="BI177" s="166">
        <f t="shared" si="28"/>
        <v>0</v>
      </c>
      <c r="BJ177" s="14" t="s">
        <v>81</v>
      </c>
      <c r="BK177" s="166">
        <f t="shared" si="29"/>
        <v>0</v>
      </c>
      <c r="BL177" s="14" t="s">
        <v>220</v>
      </c>
      <c r="BM177" s="165" t="s">
        <v>1003</v>
      </c>
    </row>
    <row r="178" spans="1:65" s="2" customFormat="1" ht="33" customHeight="1">
      <c r="A178" s="29"/>
      <c r="B178" s="152"/>
      <c r="C178" s="153" t="s">
        <v>309</v>
      </c>
      <c r="D178" s="153" t="s">
        <v>164</v>
      </c>
      <c r="E178" s="154" t="s">
        <v>1004</v>
      </c>
      <c r="F178" s="155" t="s">
        <v>1005</v>
      </c>
      <c r="G178" s="156" t="s">
        <v>477</v>
      </c>
      <c r="H178" s="157">
        <v>5</v>
      </c>
      <c r="I178" s="158"/>
      <c r="J178" s="159">
        <f t="shared" si="20"/>
        <v>0</v>
      </c>
      <c r="K178" s="160"/>
      <c r="L178" s="30"/>
      <c r="M178" s="161" t="s">
        <v>1</v>
      </c>
      <c r="N178" s="162" t="s">
        <v>38</v>
      </c>
      <c r="O178" s="58"/>
      <c r="P178" s="163">
        <f t="shared" si="21"/>
        <v>0</v>
      </c>
      <c r="Q178" s="163">
        <v>1.595838192E-2</v>
      </c>
      <c r="R178" s="163">
        <f t="shared" si="22"/>
        <v>7.9791909600000002E-2</v>
      </c>
      <c r="S178" s="163">
        <v>0</v>
      </c>
      <c r="T178" s="164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220</v>
      </c>
      <c r="AT178" s="165" t="s">
        <v>164</v>
      </c>
      <c r="AU178" s="165" t="s">
        <v>81</v>
      </c>
      <c r="AY178" s="14" t="s">
        <v>162</v>
      </c>
      <c r="BE178" s="166">
        <f t="shared" si="24"/>
        <v>0</v>
      </c>
      <c r="BF178" s="166">
        <f t="shared" si="25"/>
        <v>0</v>
      </c>
      <c r="BG178" s="166">
        <f t="shared" si="26"/>
        <v>0</v>
      </c>
      <c r="BH178" s="166">
        <f t="shared" si="27"/>
        <v>0</v>
      </c>
      <c r="BI178" s="166">
        <f t="shared" si="28"/>
        <v>0</v>
      </c>
      <c r="BJ178" s="14" t="s">
        <v>81</v>
      </c>
      <c r="BK178" s="166">
        <f t="shared" si="29"/>
        <v>0</v>
      </c>
      <c r="BL178" s="14" t="s">
        <v>220</v>
      </c>
      <c r="BM178" s="165" t="s">
        <v>1006</v>
      </c>
    </row>
    <row r="179" spans="1:65" s="2" customFormat="1" ht="33" customHeight="1">
      <c r="A179" s="29"/>
      <c r="B179" s="152"/>
      <c r="C179" s="153" t="s">
        <v>314</v>
      </c>
      <c r="D179" s="153" t="s">
        <v>164</v>
      </c>
      <c r="E179" s="154" t="s">
        <v>1007</v>
      </c>
      <c r="F179" s="155" t="s">
        <v>1008</v>
      </c>
      <c r="G179" s="156" t="s">
        <v>477</v>
      </c>
      <c r="H179" s="157">
        <v>1</v>
      </c>
      <c r="I179" s="158"/>
      <c r="J179" s="159">
        <f t="shared" si="20"/>
        <v>0</v>
      </c>
      <c r="K179" s="160"/>
      <c r="L179" s="30"/>
      <c r="M179" s="161" t="s">
        <v>1</v>
      </c>
      <c r="N179" s="162" t="s">
        <v>38</v>
      </c>
      <c r="O179" s="58"/>
      <c r="P179" s="163">
        <f t="shared" si="21"/>
        <v>0</v>
      </c>
      <c r="Q179" s="163">
        <v>1.7896645919999999E-2</v>
      </c>
      <c r="R179" s="163">
        <f t="shared" si="22"/>
        <v>1.7896645919999999E-2</v>
      </c>
      <c r="S179" s="163">
        <v>0</v>
      </c>
      <c r="T179" s="164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220</v>
      </c>
      <c r="AT179" s="165" t="s">
        <v>164</v>
      </c>
      <c r="AU179" s="165" t="s">
        <v>81</v>
      </c>
      <c r="AY179" s="14" t="s">
        <v>162</v>
      </c>
      <c r="BE179" s="166">
        <f t="shared" si="24"/>
        <v>0</v>
      </c>
      <c r="BF179" s="166">
        <f t="shared" si="25"/>
        <v>0</v>
      </c>
      <c r="BG179" s="166">
        <f t="shared" si="26"/>
        <v>0</v>
      </c>
      <c r="BH179" s="166">
        <f t="shared" si="27"/>
        <v>0</v>
      </c>
      <c r="BI179" s="166">
        <f t="shared" si="28"/>
        <v>0</v>
      </c>
      <c r="BJ179" s="14" t="s">
        <v>81</v>
      </c>
      <c r="BK179" s="166">
        <f t="shared" si="29"/>
        <v>0</v>
      </c>
      <c r="BL179" s="14" t="s">
        <v>220</v>
      </c>
      <c r="BM179" s="165" t="s">
        <v>1009</v>
      </c>
    </row>
    <row r="180" spans="1:65" s="2" customFormat="1" ht="24.2" customHeight="1">
      <c r="A180" s="29"/>
      <c r="B180" s="152"/>
      <c r="C180" s="153" t="s">
        <v>318</v>
      </c>
      <c r="D180" s="153" t="s">
        <v>164</v>
      </c>
      <c r="E180" s="154" t="s">
        <v>1010</v>
      </c>
      <c r="F180" s="155" t="s">
        <v>1011</v>
      </c>
      <c r="G180" s="156" t="s">
        <v>477</v>
      </c>
      <c r="H180" s="157">
        <v>100</v>
      </c>
      <c r="I180" s="158"/>
      <c r="J180" s="159">
        <f t="shared" si="20"/>
        <v>0</v>
      </c>
      <c r="K180" s="160"/>
      <c r="L180" s="30"/>
      <c r="M180" s="161" t="s">
        <v>1</v>
      </c>
      <c r="N180" s="162" t="s">
        <v>38</v>
      </c>
      <c r="O180" s="58"/>
      <c r="P180" s="163">
        <f t="shared" si="21"/>
        <v>0</v>
      </c>
      <c r="Q180" s="163">
        <v>2.9E-4</v>
      </c>
      <c r="R180" s="163">
        <f t="shared" si="22"/>
        <v>2.9000000000000001E-2</v>
      </c>
      <c r="S180" s="163">
        <v>0</v>
      </c>
      <c r="T180" s="164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220</v>
      </c>
      <c r="AT180" s="165" t="s">
        <v>164</v>
      </c>
      <c r="AU180" s="165" t="s">
        <v>81</v>
      </c>
      <c r="AY180" s="14" t="s">
        <v>162</v>
      </c>
      <c r="BE180" s="166">
        <f t="shared" si="24"/>
        <v>0</v>
      </c>
      <c r="BF180" s="166">
        <f t="shared" si="25"/>
        <v>0</v>
      </c>
      <c r="BG180" s="166">
        <f t="shared" si="26"/>
        <v>0</v>
      </c>
      <c r="BH180" s="166">
        <f t="shared" si="27"/>
        <v>0</v>
      </c>
      <c r="BI180" s="166">
        <f t="shared" si="28"/>
        <v>0</v>
      </c>
      <c r="BJ180" s="14" t="s">
        <v>81</v>
      </c>
      <c r="BK180" s="166">
        <f t="shared" si="29"/>
        <v>0</v>
      </c>
      <c r="BL180" s="14" t="s">
        <v>220</v>
      </c>
      <c r="BM180" s="165" t="s">
        <v>1012</v>
      </c>
    </row>
    <row r="181" spans="1:65" s="2" customFormat="1" ht="24.2" customHeight="1">
      <c r="A181" s="29"/>
      <c r="B181" s="152"/>
      <c r="C181" s="153" t="s">
        <v>322</v>
      </c>
      <c r="D181" s="153" t="s">
        <v>164</v>
      </c>
      <c r="E181" s="154" t="s">
        <v>1013</v>
      </c>
      <c r="F181" s="155" t="s">
        <v>1014</v>
      </c>
      <c r="G181" s="156" t="s">
        <v>477</v>
      </c>
      <c r="H181" s="157">
        <v>40</v>
      </c>
      <c r="I181" s="158"/>
      <c r="J181" s="159">
        <f t="shared" si="20"/>
        <v>0</v>
      </c>
      <c r="K181" s="160"/>
      <c r="L181" s="30"/>
      <c r="M181" s="161" t="s">
        <v>1</v>
      </c>
      <c r="N181" s="162" t="s">
        <v>38</v>
      </c>
      <c r="O181" s="58"/>
      <c r="P181" s="163">
        <f t="shared" si="21"/>
        <v>0</v>
      </c>
      <c r="Q181" s="163">
        <v>8.4000000000000003E-4</v>
      </c>
      <c r="R181" s="163">
        <f t="shared" si="22"/>
        <v>3.3600000000000005E-2</v>
      </c>
      <c r="S181" s="163">
        <v>0</v>
      </c>
      <c r="T181" s="164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220</v>
      </c>
      <c r="AT181" s="165" t="s">
        <v>164</v>
      </c>
      <c r="AU181" s="165" t="s">
        <v>81</v>
      </c>
      <c r="AY181" s="14" t="s">
        <v>162</v>
      </c>
      <c r="BE181" s="166">
        <f t="shared" si="24"/>
        <v>0</v>
      </c>
      <c r="BF181" s="166">
        <f t="shared" si="25"/>
        <v>0</v>
      </c>
      <c r="BG181" s="166">
        <f t="shared" si="26"/>
        <v>0</v>
      </c>
      <c r="BH181" s="166">
        <f t="shared" si="27"/>
        <v>0</v>
      </c>
      <c r="BI181" s="166">
        <f t="shared" si="28"/>
        <v>0</v>
      </c>
      <c r="BJ181" s="14" t="s">
        <v>81</v>
      </c>
      <c r="BK181" s="166">
        <f t="shared" si="29"/>
        <v>0</v>
      </c>
      <c r="BL181" s="14" t="s">
        <v>220</v>
      </c>
      <c r="BM181" s="165" t="s">
        <v>1015</v>
      </c>
    </row>
    <row r="182" spans="1:65" s="2" customFormat="1" ht="24.2" customHeight="1">
      <c r="A182" s="29"/>
      <c r="B182" s="152"/>
      <c r="C182" s="153" t="s">
        <v>326</v>
      </c>
      <c r="D182" s="153" t="s">
        <v>164</v>
      </c>
      <c r="E182" s="154" t="s">
        <v>1016</v>
      </c>
      <c r="F182" s="155" t="s">
        <v>1017</v>
      </c>
      <c r="G182" s="156" t="s">
        <v>477</v>
      </c>
      <c r="H182" s="157">
        <v>20</v>
      </c>
      <c r="I182" s="158"/>
      <c r="J182" s="159">
        <f t="shared" si="20"/>
        <v>0</v>
      </c>
      <c r="K182" s="160"/>
      <c r="L182" s="30"/>
      <c r="M182" s="161" t="s">
        <v>1</v>
      </c>
      <c r="N182" s="162" t="s">
        <v>38</v>
      </c>
      <c r="O182" s="58"/>
      <c r="P182" s="163">
        <f t="shared" si="21"/>
        <v>0</v>
      </c>
      <c r="Q182" s="163">
        <v>7.7999999999999999E-4</v>
      </c>
      <c r="R182" s="163">
        <f t="shared" si="22"/>
        <v>1.5599999999999999E-2</v>
      </c>
      <c r="S182" s="163">
        <v>0</v>
      </c>
      <c r="T182" s="164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220</v>
      </c>
      <c r="AT182" s="165" t="s">
        <v>164</v>
      </c>
      <c r="AU182" s="165" t="s">
        <v>81</v>
      </c>
      <c r="AY182" s="14" t="s">
        <v>162</v>
      </c>
      <c r="BE182" s="166">
        <f t="shared" si="24"/>
        <v>0</v>
      </c>
      <c r="BF182" s="166">
        <f t="shared" si="25"/>
        <v>0</v>
      </c>
      <c r="BG182" s="166">
        <f t="shared" si="26"/>
        <v>0</v>
      </c>
      <c r="BH182" s="166">
        <f t="shared" si="27"/>
        <v>0</v>
      </c>
      <c r="BI182" s="166">
        <f t="shared" si="28"/>
        <v>0</v>
      </c>
      <c r="BJ182" s="14" t="s">
        <v>81</v>
      </c>
      <c r="BK182" s="166">
        <f t="shared" si="29"/>
        <v>0</v>
      </c>
      <c r="BL182" s="14" t="s">
        <v>220</v>
      </c>
      <c r="BM182" s="165" t="s">
        <v>1018</v>
      </c>
    </row>
    <row r="183" spans="1:65" s="2" customFormat="1" ht="24.2" customHeight="1">
      <c r="A183" s="29"/>
      <c r="B183" s="152"/>
      <c r="C183" s="153" t="s">
        <v>330</v>
      </c>
      <c r="D183" s="153" t="s">
        <v>164</v>
      </c>
      <c r="E183" s="154" t="s">
        <v>1019</v>
      </c>
      <c r="F183" s="155" t="s">
        <v>1020</v>
      </c>
      <c r="G183" s="156" t="s">
        <v>477</v>
      </c>
      <c r="H183" s="157">
        <v>30</v>
      </c>
      <c r="I183" s="158"/>
      <c r="J183" s="159">
        <f t="shared" si="20"/>
        <v>0</v>
      </c>
      <c r="K183" s="160"/>
      <c r="L183" s="30"/>
      <c r="M183" s="161" t="s">
        <v>1</v>
      </c>
      <c r="N183" s="162" t="s">
        <v>38</v>
      </c>
      <c r="O183" s="58"/>
      <c r="P183" s="163">
        <f t="shared" si="21"/>
        <v>0</v>
      </c>
      <c r="Q183" s="163">
        <v>8.8000000000000003E-4</v>
      </c>
      <c r="R183" s="163">
        <f t="shared" si="22"/>
        <v>2.64E-2</v>
      </c>
      <c r="S183" s="163">
        <v>0</v>
      </c>
      <c r="T183" s="164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220</v>
      </c>
      <c r="AT183" s="165" t="s">
        <v>164</v>
      </c>
      <c r="AU183" s="165" t="s">
        <v>81</v>
      </c>
      <c r="AY183" s="14" t="s">
        <v>162</v>
      </c>
      <c r="BE183" s="166">
        <f t="shared" si="24"/>
        <v>0</v>
      </c>
      <c r="BF183" s="166">
        <f t="shared" si="25"/>
        <v>0</v>
      </c>
      <c r="BG183" s="166">
        <f t="shared" si="26"/>
        <v>0</v>
      </c>
      <c r="BH183" s="166">
        <f t="shared" si="27"/>
        <v>0</v>
      </c>
      <c r="BI183" s="166">
        <f t="shared" si="28"/>
        <v>0</v>
      </c>
      <c r="BJ183" s="14" t="s">
        <v>81</v>
      </c>
      <c r="BK183" s="166">
        <f t="shared" si="29"/>
        <v>0</v>
      </c>
      <c r="BL183" s="14" t="s">
        <v>220</v>
      </c>
      <c r="BM183" s="165" t="s">
        <v>1021</v>
      </c>
    </row>
    <row r="184" spans="1:65" s="2" customFormat="1" ht="24.2" customHeight="1">
      <c r="A184" s="29"/>
      <c r="B184" s="152"/>
      <c r="C184" s="153" t="s">
        <v>334</v>
      </c>
      <c r="D184" s="153" t="s">
        <v>164</v>
      </c>
      <c r="E184" s="154" t="s">
        <v>1022</v>
      </c>
      <c r="F184" s="155" t="s">
        <v>1023</v>
      </c>
      <c r="G184" s="156" t="s">
        <v>477</v>
      </c>
      <c r="H184" s="157">
        <v>15</v>
      </c>
      <c r="I184" s="158"/>
      <c r="J184" s="159">
        <f t="shared" si="20"/>
        <v>0</v>
      </c>
      <c r="K184" s="160"/>
      <c r="L184" s="30"/>
      <c r="M184" s="161" t="s">
        <v>1</v>
      </c>
      <c r="N184" s="162" t="s">
        <v>38</v>
      </c>
      <c r="O184" s="58"/>
      <c r="P184" s="163">
        <f t="shared" si="21"/>
        <v>0</v>
      </c>
      <c r="Q184" s="163">
        <v>1.1299999999999999E-3</v>
      </c>
      <c r="R184" s="163">
        <f t="shared" si="22"/>
        <v>1.695E-2</v>
      </c>
      <c r="S184" s="163">
        <v>0</v>
      </c>
      <c r="T184" s="164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220</v>
      </c>
      <c r="AT184" s="165" t="s">
        <v>164</v>
      </c>
      <c r="AU184" s="165" t="s">
        <v>81</v>
      </c>
      <c r="AY184" s="14" t="s">
        <v>162</v>
      </c>
      <c r="BE184" s="166">
        <f t="shared" si="24"/>
        <v>0</v>
      </c>
      <c r="BF184" s="166">
        <f t="shared" si="25"/>
        <v>0</v>
      </c>
      <c r="BG184" s="166">
        <f t="shared" si="26"/>
        <v>0</v>
      </c>
      <c r="BH184" s="166">
        <f t="shared" si="27"/>
        <v>0</v>
      </c>
      <c r="BI184" s="166">
        <f t="shared" si="28"/>
        <v>0</v>
      </c>
      <c r="BJ184" s="14" t="s">
        <v>81</v>
      </c>
      <c r="BK184" s="166">
        <f t="shared" si="29"/>
        <v>0</v>
      </c>
      <c r="BL184" s="14" t="s">
        <v>220</v>
      </c>
      <c r="BM184" s="165" t="s">
        <v>1024</v>
      </c>
    </row>
    <row r="185" spans="1:65" s="2" customFormat="1" ht="16.5" customHeight="1">
      <c r="A185" s="29"/>
      <c r="B185" s="152"/>
      <c r="C185" s="153" t="s">
        <v>338</v>
      </c>
      <c r="D185" s="153" t="s">
        <v>164</v>
      </c>
      <c r="E185" s="154" t="s">
        <v>1025</v>
      </c>
      <c r="F185" s="155" t="s">
        <v>1026</v>
      </c>
      <c r="G185" s="156" t="s">
        <v>477</v>
      </c>
      <c r="H185" s="157">
        <v>10</v>
      </c>
      <c r="I185" s="158"/>
      <c r="J185" s="159">
        <f t="shared" si="20"/>
        <v>0</v>
      </c>
      <c r="K185" s="160"/>
      <c r="L185" s="30"/>
      <c r="M185" s="161" t="s">
        <v>1</v>
      </c>
      <c r="N185" s="162" t="s">
        <v>38</v>
      </c>
      <c r="O185" s="58"/>
      <c r="P185" s="163">
        <f t="shared" si="21"/>
        <v>0</v>
      </c>
      <c r="Q185" s="163">
        <v>5.5000000000000003E-4</v>
      </c>
      <c r="R185" s="163">
        <f t="shared" si="22"/>
        <v>5.5000000000000005E-3</v>
      </c>
      <c r="S185" s="163">
        <v>0</v>
      </c>
      <c r="T185" s="164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220</v>
      </c>
      <c r="AT185" s="165" t="s">
        <v>164</v>
      </c>
      <c r="AU185" s="165" t="s">
        <v>81</v>
      </c>
      <c r="AY185" s="14" t="s">
        <v>162</v>
      </c>
      <c r="BE185" s="166">
        <f t="shared" si="24"/>
        <v>0</v>
      </c>
      <c r="BF185" s="166">
        <f t="shared" si="25"/>
        <v>0</v>
      </c>
      <c r="BG185" s="166">
        <f t="shared" si="26"/>
        <v>0</v>
      </c>
      <c r="BH185" s="166">
        <f t="shared" si="27"/>
        <v>0</v>
      </c>
      <c r="BI185" s="166">
        <f t="shared" si="28"/>
        <v>0</v>
      </c>
      <c r="BJ185" s="14" t="s">
        <v>81</v>
      </c>
      <c r="BK185" s="166">
        <f t="shared" si="29"/>
        <v>0</v>
      </c>
      <c r="BL185" s="14" t="s">
        <v>220</v>
      </c>
      <c r="BM185" s="165" t="s">
        <v>1027</v>
      </c>
    </row>
    <row r="186" spans="1:65" s="2" customFormat="1" ht="24.2" customHeight="1">
      <c r="A186" s="29"/>
      <c r="B186" s="152"/>
      <c r="C186" s="153" t="s">
        <v>342</v>
      </c>
      <c r="D186" s="153" t="s">
        <v>164</v>
      </c>
      <c r="E186" s="154" t="s">
        <v>1028</v>
      </c>
      <c r="F186" s="155" t="s">
        <v>1029</v>
      </c>
      <c r="G186" s="156" t="s">
        <v>206</v>
      </c>
      <c r="H186" s="157">
        <v>16</v>
      </c>
      <c r="I186" s="158"/>
      <c r="J186" s="159">
        <f t="shared" si="20"/>
        <v>0</v>
      </c>
      <c r="K186" s="160"/>
      <c r="L186" s="30"/>
      <c r="M186" s="161" t="s">
        <v>1</v>
      </c>
      <c r="N186" s="162" t="s">
        <v>38</v>
      </c>
      <c r="O186" s="58"/>
      <c r="P186" s="163">
        <f t="shared" si="21"/>
        <v>0</v>
      </c>
      <c r="Q186" s="163">
        <v>1.2999999999999999E-4</v>
      </c>
      <c r="R186" s="163">
        <f t="shared" si="22"/>
        <v>2.0799999999999998E-3</v>
      </c>
      <c r="S186" s="163">
        <v>0</v>
      </c>
      <c r="T186" s="164">
        <f t="shared" si="2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220</v>
      </c>
      <c r="AT186" s="165" t="s">
        <v>164</v>
      </c>
      <c r="AU186" s="165" t="s">
        <v>81</v>
      </c>
      <c r="AY186" s="14" t="s">
        <v>162</v>
      </c>
      <c r="BE186" s="166">
        <f t="shared" si="24"/>
        <v>0</v>
      </c>
      <c r="BF186" s="166">
        <f t="shared" si="25"/>
        <v>0</v>
      </c>
      <c r="BG186" s="166">
        <f t="shared" si="26"/>
        <v>0</v>
      </c>
      <c r="BH186" s="166">
        <f t="shared" si="27"/>
        <v>0</v>
      </c>
      <c r="BI186" s="166">
        <f t="shared" si="28"/>
        <v>0</v>
      </c>
      <c r="BJ186" s="14" t="s">
        <v>81</v>
      </c>
      <c r="BK186" s="166">
        <f t="shared" si="29"/>
        <v>0</v>
      </c>
      <c r="BL186" s="14" t="s">
        <v>220</v>
      </c>
      <c r="BM186" s="165" t="s">
        <v>1030</v>
      </c>
    </row>
    <row r="187" spans="1:65" s="2" customFormat="1" ht="16.5" customHeight="1">
      <c r="A187" s="29"/>
      <c r="B187" s="152"/>
      <c r="C187" s="167" t="s">
        <v>346</v>
      </c>
      <c r="D187" s="167" t="s">
        <v>359</v>
      </c>
      <c r="E187" s="168" t="s">
        <v>1031</v>
      </c>
      <c r="F187" s="169" t="s">
        <v>1032</v>
      </c>
      <c r="G187" s="170" t="s">
        <v>206</v>
      </c>
      <c r="H187" s="171">
        <v>16</v>
      </c>
      <c r="I187" s="172"/>
      <c r="J187" s="173">
        <f t="shared" si="20"/>
        <v>0</v>
      </c>
      <c r="K187" s="174"/>
      <c r="L187" s="175"/>
      <c r="M187" s="176" t="s">
        <v>1</v>
      </c>
      <c r="N187" s="177" t="s">
        <v>38</v>
      </c>
      <c r="O187" s="58"/>
      <c r="P187" s="163">
        <f t="shared" si="21"/>
        <v>0</v>
      </c>
      <c r="Q187" s="163">
        <v>8.9999999999999998E-4</v>
      </c>
      <c r="R187" s="163">
        <f t="shared" si="22"/>
        <v>1.44E-2</v>
      </c>
      <c r="S187" s="163">
        <v>0</v>
      </c>
      <c r="T187" s="164">
        <f t="shared" si="2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285</v>
      </c>
      <c r="AT187" s="165" t="s">
        <v>359</v>
      </c>
      <c r="AU187" s="165" t="s">
        <v>81</v>
      </c>
      <c r="AY187" s="14" t="s">
        <v>162</v>
      </c>
      <c r="BE187" s="166">
        <f t="shared" si="24"/>
        <v>0</v>
      </c>
      <c r="BF187" s="166">
        <f t="shared" si="25"/>
        <v>0</v>
      </c>
      <c r="BG187" s="166">
        <f t="shared" si="26"/>
        <v>0</v>
      </c>
      <c r="BH187" s="166">
        <f t="shared" si="27"/>
        <v>0</v>
      </c>
      <c r="BI187" s="166">
        <f t="shared" si="28"/>
        <v>0</v>
      </c>
      <c r="BJ187" s="14" t="s">
        <v>81</v>
      </c>
      <c r="BK187" s="166">
        <f t="shared" si="29"/>
        <v>0</v>
      </c>
      <c r="BL187" s="14" t="s">
        <v>220</v>
      </c>
      <c r="BM187" s="165" t="s">
        <v>1033</v>
      </c>
    </row>
    <row r="188" spans="1:65" s="2" customFormat="1" ht="24.2" customHeight="1">
      <c r="A188" s="29"/>
      <c r="B188" s="152"/>
      <c r="C188" s="153" t="s">
        <v>350</v>
      </c>
      <c r="D188" s="153" t="s">
        <v>164</v>
      </c>
      <c r="E188" s="154" t="s">
        <v>1034</v>
      </c>
      <c r="F188" s="155" t="s">
        <v>1035</v>
      </c>
      <c r="G188" s="156" t="s">
        <v>1036</v>
      </c>
      <c r="H188" s="157">
        <v>8</v>
      </c>
      <c r="I188" s="158"/>
      <c r="J188" s="159">
        <f t="shared" si="20"/>
        <v>0</v>
      </c>
      <c r="K188" s="160"/>
      <c r="L188" s="30"/>
      <c r="M188" s="161" t="s">
        <v>1</v>
      </c>
      <c r="N188" s="162" t="s">
        <v>38</v>
      </c>
      <c r="O188" s="58"/>
      <c r="P188" s="163">
        <f t="shared" si="21"/>
        <v>0</v>
      </c>
      <c r="Q188" s="163">
        <v>2.5999999999999998E-4</v>
      </c>
      <c r="R188" s="163">
        <f t="shared" si="22"/>
        <v>2.0799999999999998E-3</v>
      </c>
      <c r="S188" s="163">
        <v>0</v>
      </c>
      <c r="T188" s="164">
        <f t="shared" si="2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220</v>
      </c>
      <c r="AT188" s="165" t="s">
        <v>164</v>
      </c>
      <c r="AU188" s="165" t="s">
        <v>81</v>
      </c>
      <c r="AY188" s="14" t="s">
        <v>162</v>
      </c>
      <c r="BE188" s="166">
        <f t="shared" si="24"/>
        <v>0</v>
      </c>
      <c r="BF188" s="166">
        <f t="shared" si="25"/>
        <v>0</v>
      </c>
      <c r="BG188" s="166">
        <f t="shared" si="26"/>
        <v>0</v>
      </c>
      <c r="BH188" s="166">
        <f t="shared" si="27"/>
        <v>0</v>
      </c>
      <c r="BI188" s="166">
        <f t="shared" si="28"/>
        <v>0</v>
      </c>
      <c r="BJ188" s="14" t="s">
        <v>81</v>
      </c>
      <c r="BK188" s="166">
        <f t="shared" si="29"/>
        <v>0</v>
      </c>
      <c r="BL188" s="14" t="s">
        <v>220</v>
      </c>
      <c r="BM188" s="165" t="s">
        <v>1037</v>
      </c>
    </row>
    <row r="189" spans="1:65" s="2" customFormat="1" ht="24.2" customHeight="1">
      <c r="A189" s="29"/>
      <c r="B189" s="152"/>
      <c r="C189" s="153" t="s">
        <v>354</v>
      </c>
      <c r="D189" s="153" t="s">
        <v>164</v>
      </c>
      <c r="E189" s="154" t="s">
        <v>1038</v>
      </c>
      <c r="F189" s="155" t="s">
        <v>1039</v>
      </c>
      <c r="G189" s="156" t="s">
        <v>206</v>
      </c>
      <c r="H189" s="157">
        <v>10</v>
      </c>
      <c r="I189" s="158"/>
      <c r="J189" s="159">
        <f t="shared" si="20"/>
        <v>0</v>
      </c>
      <c r="K189" s="160"/>
      <c r="L189" s="30"/>
      <c r="M189" s="161" t="s">
        <v>1</v>
      </c>
      <c r="N189" s="162" t="s">
        <v>38</v>
      </c>
      <c r="O189" s="58"/>
      <c r="P189" s="163">
        <f t="shared" si="21"/>
        <v>0</v>
      </c>
      <c r="Q189" s="163">
        <v>4.0000000000000003E-5</v>
      </c>
      <c r="R189" s="163">
        <f t="shared" si="22"/>
        <v>4.0000000000000002E-4</v>
      </c>
      <c r="S189" s="163">
        <v>0</v>
      </c>
      <c r="T189" s="164">
        <f t="shared" si="2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220</v>
      </c>
      <c r="AT189" s="165" t="s">
        <v>164</v>
      </c>
      <c r="AU189" s="165" t="s">
        <v>81</v>
      </c>
      <c r="AY189" s="14" t="s">
        <v>162</v>
      </c>
      <c r="BE189" s="166">
        <f t="shared" si="24"/>
        <v>0</v>
      </c>
      <c r="BF189" s="166">
        <f t="shared" si="25"/>
        <v>0</v>
      </c>
      <c r="BG189" s="166">
        <f t="shared" si="26"/>
        <v>0</v>
      </c>
      <c r="BH189" s="166">
        <f t="shared" si="27"/>
        <v>0</v>
      </c>
      <c r="BI189" s="166">
        <f t="shared" si="28"/>
        <v>0</v>
      </c>
      <c r="BJ189" s="14" t="s">
        <v>81</v>
      </c>
      <c r="BK189" s="166">
        <f t="shared" si="29"/>
        <v>0</v>
      </c>
      <c r="BL189" s="14" t="s">
        <v>220</v>
      </c>
      <c r="BM189" s="165" t="s">
        <v>1040</v>
      </c>
    </row>
    <row r="190" spans="1:65" s="2" customFormat="1" ht="16.5" customHeight="1">
      <c r="A190" s="29"/>
      <c r="B190" s="152"/>
      <c r="C190" s="167" t="s">
        <v>358</v>
      </c>
      <c r="D190" s="167" t="s">
        <v>359</v>
      </c>
      <c r="E190" s="168" t="s">
        <v>1041</v>
      </c>
      <c r="F190" s="169" t="s">
        <v>1042</v>
      </c>
      <c r="G190" s="170" t="s">
        <v>206</v>
      </c>
      <c r="H190" s="171">
        <v>2</v>
      </c>
      <c r="I190" s="172"/>
      <c r="J190" s="173">
        <f t="shared" si="20"/>
        <v>0</v>
      </c>
      <c r="K190" s="174"/>
      <c r="L190" s="175"/>
      <c r="M190" s="176" t="s">
        <v>1</v>
      </c>
      <c r="N190" s="177" t="s">
        <v>38</v>
      </c>
      <c r="O190" s="58"/>
      <c r="P190" s="163">
        <f t="shared" si="21"/>
        <v>0</v>
      </c>
      <c r="Q190" s="163">
        <v>4.6000000000000001E-4</v>
      </c>
      <c r="R190" s="163">
        <f t="shared" si="22"/>
        <v>9.2000000000000003E-4</v>
      </c>
      <c r="S190" s="163">
        <v>0</v>
      </c>
      <c r="T190" s="164">
        <f t="shared" si="2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285</v>
      </c>
      <c r="AT190" s="165" t="s">
        <v>359</v>
      </c>
      <c r="AU190" s="165" t="s">
        <v>81</v>
      </c>
      <c r="AY190" s="14" t="s">
        <v>162</v>
      </c>
      <c r="BE190" s="166">
        <f t="shared" si="24"/>
        <v>0</v>
      </c>
      <c r="BF190" s="166">
        <f t="shared" si="25"/>
        <v>0</v>
      </c>
      <c r="BG190" s="166">
        <f t="shared" si="26"/>
        <v>0</v>
      </c>
      <c r="BH190" s="166">
        <f t="shared" si="27"/>
        <v>0</v>
      </c>
      <c r="BI190" s="166">
        <f t="shared" si="28"/>
        <v>0</v>
      </c>
      <c r="BJ190" s="14" t="s">
        <v>81</v>
      </c>
      <c r="BK190" s="166">
        <f t="shared" si="29"/>
        <v>0</v>
      </c>
      <c r="BL190" s="14" t="s">
        <v>220</v>
      </c>
      <c r="BM190" s="165" t="s">
        <v>1043</v>
      </c>
    </row>
    <row r="191" spans="1:65" s="2" customFormat="1" ht="24.2" customHeight="1">
      <c r="A191" s="29"/>
      <c r="B191" s="152"/>
      <c r="C191" s="153" t="s">
        <v>363</v>
      </c>
      <c r="D191" s="153" t="s">
        <v>164</v>
      </c>
      <c r="E191" s="154" t="s">
        <v>1044</v>
      </c>
      <c r="F191" s="155" t="s">
        <v>1045</v>
      </c>
      <c r="G191" s="156" t="s">
        <v>206</v>
      </c>
      <c r="H191" s="157">
        <v>1</v>
      </c>
      <c r="I191" s="158"/>
      <c r="J191" s="159">
        <f t="shared" si="20"/>
        <v>0</v>
      </c>
      <c r="K191" s="160"/>
      <c r="L191" s="30"/>
      <c r="M191" s="161" t="s">
        <v>1</v>
      </c>
      <c r="N191" s="162" t="s">
        <v>38</v>
      </c>
      <c r="O191" s="58"/>
      <c r="P191" s="163">
        <f t="shared" si="21"/>
        <v>0</v>
      </c>
      <c r="Q191" s="163">
        <v>5.0000000000000002E-5</v>
      </c>
      <c r="R191" s="163">
        <f t="shared" si="22"/>
        <v>5.0000000000000002E-5</v>
      </c>
      <c r="S191" s="163">
        <v>0</v>
      </c>
      <c r="T191" s="164">
        <f t="shared" si="2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220</v>
      </c>
      <c r="AT191" s="165" t="s">
        <v>164</v>
      </c>
      <c r="AU191" s="165" t="s">
        <v>81</v>
      </c>
      <c r="AY191" s="14" t="s">
        <v>162</v>
      </c>
      <c r="BE191" s="166">
        <f t="shared" si="24"/>
        <v>0</v>
      </c>
      <c r="BF191" s="166">
        <f t="shared" si="25"/>
        <v>0</v>
      </c>
      <c r="BG191" s="166">
        <f t="shared" si="26"/>
        <v>0</v>
      </c>
      <c r="BH191" s="166">
        <f t="shared" si="27"/>
        <v>0</v>
      </c>
      <c r="BI191" s="166">
        <f t="shared" si="28"/>
        <v>0</v>
      </c>
      <c r="BJ191" s="14" t="s">
        <v>81</v>
      </c>
      <c r="BK191" s="166">
        <f t="shared" si="29"/>
        <v>0</v>
      </c>
      <c r="BL191" s="14" t="s">
        <v>220</v>
      </c>
      <c r="BM191" s="165" t="s">
        <v>1046</v>
      </c>
    </row>
    <row r="192" spans="1:65" s="2" customFormat="1" ht="16.5" customHeight="1">
      <c r="A192" s="29"/>
      <c r="B192" s="152"/>
      <c r="C192" s="167" t="s">
        <v>368</v>
      </c>
      <c r="D192" s="167" t="s">
        <v>359</v>
      </c>
      <c r="E192" s="168" t="s">
        <v>1047</v>
      </c>
      <c r="F192" s="169" t="s">
        <v>1048</v>
      </c>
      <c r="G192" s="170" t="s">
        <v>206</v>
      </c>
      <c r="H192" s="171">
        <v>1</v>
      </c>
      <c r="I192" s="172"/>
      <c r="J192" s="173">
        <f t="shared" si="20"/>
        <v>0</v>
      </c>
      <c r="K192" s="174"/>
      <c r="L192" s="175"/>
      <c r="M192" s="176" t="s">
        <v>1</v>
      </c>
      <c r="N192" s="177" t="s">
        <v>38</v>
      </c>
      <c r="O192" s="58"/>
      <c r="P192" s="163">
        <f t="shared" si="21"/>
        <v>0</v>
      </c>
      <c r="Q192" s="163">
        <v>5.9000000000000003E-4</v>
      </c>
      <c r="R192" s="163">
        <f t="shared" si="22"/>
        <v>5.9000000000000003E-4</v>
      </c>
      <c r="S192" s="163">
        <v>0</v>
      </c>
      <c r="T192" s="164">
        <f t="shared" si="2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5" t="s">
        <v>285</v>
      </c>
      <c r="AT192" s="165" t="s">
        <v>359</v>
      </c>
      <c r="AU192" s="165" t="s">
        <v>81</v>
      </c>
      <c r="AY192" s="14" t="s">
        <v>162</v>
      </c>
      <c r="BE192" s="166">
        <f t="shared" si="24"/>
        <v>0</v>
      </c>
      <c r="BF192" s="166">
        <f t="shared" si="25"/>
        <v>0</v>
      </c>
      <c r="BG192" s="166">
        <f t="shared" si="26"/>
        <v>0</v>
      </c>
      <c r="BH192" s="166">
        <f t="shared" si="27"/>
        <v>0</v>
      </c>
      <c r="BI192" s="166">
        <f t="shared" si="28"/>
        <v>0</v>
      </c>
      <c r="BJ192" s="14" t="s">
        <v>81</v>
      </c>
      <c r="BK192" s="166">
        <f t="shared" si="29"/>
        <v>0</v>
      </c>
      <c r="BL192" s="14" t="s">
        <v>220</v>
      </c>
      <c r="BM192" s="165" t="s">
        <v>1049</v>
      </c>
    </row>
    <row r="193" spans="1:65" s="2" customFormat="1" ht="24.2" customHeight="1">
      <c r="A193" s="29"/>
      <c r="B193" s="152"/>
      <c r="C193" s="153" t="s">
        <v>373</v>
      </c>
      <c r="D193" s="153" t="s">
        <v>164</v>
      </c>
      <c r="E193" s="154" t="s">
        <v>1050</v>
      </c>
      <c r="F193" s="155" t="s">
        <v>1051</v>
      </c>
      <c r="G193" s="156" t="s">
        <v>206</v>
      </c>
      <c r="H193" s="157">
        <v>5</v>
      </c>
      <c r="I193" s="158"/>
      <c r="J193" s="159">
        <f t="shared" si="20"/>
        <v>0</v>
      </c>
      <c r="K193" s="160"/>
      <c r="L193" s="30"/>
      <c r="M193" s="161" t="s">
        <v>1</v>
      </c>
      <c r="N193" s="162" t="s">
        <v>38</v>
      </c>
      <c r="O193" s="58"/>
      <c r="P193" s="163">
        <f t="shared" si="21"/>
        <v>0</v>
      </c>
      <c r="Q193" s="163">
        <v>6.0000000000000002E-5</v>
      </c>
      <c r="R193" s="163">
        <f t="shared" si="22"/>
        <v>3.0000000000000003E-4</v>
      </c>
      <c r="S193" s="163">
        <v>0</v>
      </c>
      <c r="T193" s="164">
        <f t="shared" si="2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220</v>
      </c>
      <c r="AT193" s="165" t="s">
        <v>164</v>
      </c>
      <c r="AU193" s="165" t="s">
        <v>81</v>
      </c>
      <c r="AY193" s="14" t="s">
        <v>162</v>
      </c>
      <c r="BE193" s="166">
        <f t="shared" si="24"/>
        <v>0</v>
      </c>
      <c r="BF193" s="166">
        <f t="shared" si="25"/>
        <v>0</v>
      </c>
      <c r="BG193" s="166">
        <f t="shared" si="26"/>
        <v>0</v>
      </c>
      <c r="BH193" s="166">
        <f t="shared" si="27"/>
        <v>0</v>
      </c>
      <c r="BI193" s="166">
        <f t="shared" si="28"/>
        <v>0</v>
      </c>
      <c r="BJ193" s="14" t="s">
        <v>81</v>
      </c>
      <c r="BK193" s="166">
        <f t="shared" si="29"/>
        <v>0</v>
      </c>
      <c r="BL193" s="14" t="s">
        <v>220</v>
      </c>
      <c r="BM193" s="165" t="s">
        <v>1052</v>
      </c>
    </row>
    <row r="194" spans="1:65" s="2" customFormat="1" ht="16.5" customHeight="1">
      <c r="A194" s="29"/>
      <c r="B194" s="152"/>
      <c r="C194" s="167" t="s">
        <v>377</v>
      </c>
      <c r="D194" s="167" t="s">
        <v>359</v>
      </c>
      <c r="E194" s="168" t="s">
        <v>1053</v>
      </c>
      <c r="F194" s="169" t="s">
        <v>1054</v>
      </c>
      <c r="G194" s="170" t="s">
        <v>206</v>
      </c>
      <c r="H194" s="171">
        <v>5</v>
      </c>
      <c r="I194" s="172"/>
      <c r="J194" s="173">
        <f t="shared" si="20"/>
        <v>0</v>
      </c>
      <c r="K194" s="174"/>
      <c r="L194" s="175"/>
      <c r="M194" s="176" t="s">
        <v>1</v>
      </c>
      <c r="N194" s="177" t="s">
        <v>38</v>
      </c>
      <c r="O194" s="58"/>
      <c r="P194" s="163">
        <f t="shared" si="21"/>
        <v>0</v>
      </c>
      <c r="Q194" s="163">
        <v>2.3500000000000001E-3</v>
      </c>
      <c r="R194" s="163">
        <f t="shared" si="22"/>
        <v>1.175E-2</v>
      </c>
      <c r="S194" s="163">
        <v>0</v>
      </c>
      <c r="T194" s="164">
        <f t="shared" si="2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285</v>
      </c>
      <c r="AT194" s="165" t="s">
        <v>359</v>
      </c>
      <c r="AU194" s="165" t="s">
        <v>81</v>
      </c>
      <c r="AY194" s="14" t="s">
        <v>162</v>
      </c>
      <c r="BE194" s="166">
        <f t="shared" si="24"/>
        <v>0</v>
      </c>
      <c r="BF194" s="166">
        <f t="shared" si="25"/>
        <v>0</v>
      </c>
      <c r="BG194" s="166">
        <f t="shared" si="26"/>
        <v>0</v>
      </c>
      <c r="BH194" s="166">
        <f t="shared" si="27"/>
        <v>0</v>
      </c>
      <c r="BI194" s="166">
        <f t="shared" si="28"/>
        <v>0</v>
      </c>
      <c r="BJ194" s="14" t="s">
        <v>81</v>
      </c>
      <c r="BK194" s="166">
        <f t="shared" si="29"/>
        <v>0</v>
      </c>
      <c r="BL194" s="14" t="s">
        <v>220</v>
      </c>
      <c r="BM194" s="165" t="s">
        <v>1055</v>
      </c>
    </row>
    <row r="195" spans="1:65" s="2" customFormat="1" ht="24.2" customHeight="1">
      <c r="A195" s="29"/>
      <c r="B195" s="152"/>
      <c r="C195" s="153" t="s">
        <v>381</v>
      </c>
      <c r="D195" s="153" t="s">
        <v>164</v>
      </c>
      <c r="E195" s="154" t="s">
        <v>1056</v>
      </c>
      <c r="F195" s="155" t="s">
        <v>1057</v>
      </c>
      <c r="G195" s="156" t="s">
        <v>206</v>
      </c>
      <c r="H195" s="157">
        <v>1</v>
      </c>
      <c r="I195" s="158"/>
      <c r="J195" s="159">
        <f t="shared" si="20"/>
        <v>0</v>
      </c>
      <c r="K195" s="160"/>
      <c r="L195" s="30"/>
      <c r="M195" s="161" t="s">
        <v>1</v>
      </c>
      <c r="N195" s="162" t="s">
        <v>38</v>
      </c>
      <c r="O195" s="58"/>
      <c r="P195" s="163">
        <f t="shared" si="21"/>
        <v>0</v>
      </c>
      <c r="Q195" s="163">
        <v>6.0000000000000002E-5</v>
      </c>
      <c r="R195" s="163">
        <f t="shared" si="22"/>
        <v>6.0000000000000002E-5</v>
      </c>
      <c r="S195" s="163">
        <v>0</v>
      </c>
      <c r="T195" s="164">
        <f t="shared" si="2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5" t="s">
        <v>220</v>
      </c>
      <c r="AT195" s="165" t="s">
        <v>164</v>
      </c>
      <c r="AU195" s="165" t="s">
        <v>81</v>
      </c>
      <c r="AY195" s="14" t="s">
        <v>162</v>
      </c>
      <c r="BE195" s="166">
        <f t="shared" si="24"/>
        <v>0</v>
      </c>
      <c r="BF195" s="166">
        <f t="shared" si="25"/>
        <v>0</v>
      </c>
      <c r="BG195" s="166">
        <f t="shared" si="26"/>
        <v>0</v>
      </c>
      <c r="BH195" s="166">
        <f t="shared" si="27"/>
        <v>0</v>
      </c>
      <c r="BI195" s="166">
        <f t="shared" si="28"/>
        <v>0</v>
      </c>
      <c r="BJ195" s="14" t="s">
        <v>81</v>
      </c>
      <c r="BK195" s="166">
        <f t="shared" si="29"/>
        <v>0</v>
      </c>
      <c r="BL195" s="14" t="s">
        <v>220</v>
      </c>
      <c r="BM195" s="165" t="s">
        <v>1058</v>
      </c>
    </row>
    <row r="196" spans="1:65" s="2" customFormat="1" ht="16.5" customHeight="1">
      <c r="A196" s="29"/>
      <c r="B196" s="152"/>
      <c r="C196" s="167" t="s">
        <v>385</v>
      </c>
      <c r="D196" s="167" t="s">
        <v>359</v>
      </c>
      <c r="E196" s="168" t="s">
        <v>1059</v>
      </c>
      <c r="F196" s="169" t="s">
        <v>1060</v>
      </c>
      <c r="G196" s="170" t="s">
        <v>206</v>
      </c>
      <c r="H196" s="171">
        <v>1</v>
      </c>
      <c r="I196" s="172"/>
      <c r="J196" s="173">
        <f t="shared" si="20"/>
        <v>0</v>
      </c>
      <c r="K196" s="174"/>
      <c r="L196" s="175"/>
      <c r="M196" s="176" t="s">
        <v>1</v>
      </c>
      <c r="N196" s="177" t="s">
        <v>38</v>
      </c>
      <c r="O196" s="58"/>
      <c r="P196" s="163">
        <f t="shared" si="21"/>
        <v>0</v>
      </c>
      <c r="Q196" s="163">
        <v>3.5000000000000001E-3</v>
      </c>
      <c r="R196" s="163">
        <f t="shared" si="22"/>
        <v>3.5000000000000001E-3</v>
      </c>
      <c r="S196" s="163">
        <v>0</v>
      </c>
      <c r="T196" s="164">
        <f t="shared" si="2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5" t="s">
        <v>285</v>
      </c>
      <c r="AT196" s="165" t="s">
        <v>359</v>
      </c>
      <c r="AU196" s="165" t="s">
        <v>81</v>
      </c>
      <c r="AY196" s="14" t="s">
        <v>162</v>
      </c>
      <c r="BE196" s="166">
        <f t="shared" si="24"/>
        <v>0</v>
      </c>
      <c r="BF196" s="166">
        <f t="shared" si="25"/>
        <v>0</v>
      </c>
      <c r="BG196" s="166">
        <f t="shared" si="26"/>
        <v>0</v>
      </c>
      <c r="BH196" s="166">
        <f t="shared" si="27"/>
        <v>0</v>
      </c>
      <c r="BI196" s="166">
        <f t="shared" si="28"/>
        <v>0</v>
      </c>
      <c r="BJ196" s="14" t="s">
        <v>81</v>
      </c>
      <c r="BK196" s="166">
        <f t="shared" si="29"/>
        <v>0</v>
      </c>
      <c r="BL196" s="14" t="s">
        <v>220</v>
      </c>
      <c r="BM196" s="165" t="s">
        <v>1061</v>
      </c>
    </row>
    <row r="197" spans="1:65" s="2" customFormat="1" ht="21.75" customHeight="1">
      <c r="A197" s="29"/>
      <c r="B197" s="152"/>
      <c r="C197" s="153" t="s">
        <v>389</v>
      </c>
      <c r="D197" s="153" t="s">
        <v>164</v>
      </c>
      <c r="E197" s="154" t="s">
        <v>1062</v>
      </c>
      <c r="F197" s="155" t="s">
        <v>1063</v>
      </c>
      <c r="G197" s="156" t="s">
        <v>206</v>
      </c>
      <c r="H197" s="157">
        <v>3</v>
      </c>
      <c r="I197" s="158"/>
      <c r="J197" s="159">
        <f t="shared" si="20"/>
        <v>0</v>
      </c>
      <c r="K197" s="160"/>
      <c r="L197" s="30"/>
      <c r="M197" s="161" t="s">
        <v>1</v>
      </c>
      <c r="N197" s="162" t="s">
        <v>38</v>
      </c>
      <c r="O197" s="58"/>
      <c r="P197" s="163">
        <f t="shared" si="21"/>
        <v>0</v>
      </c>
      <c r="Q197" s="163">
        <v>4.0000000000000003E-5</v>
      </c>
      <c r="R197" s="163">
        <f t="shared" si="22"/>
        <v>1.2000000000000002E-4</v>
      </c>
      <c r="S197" s="163">
        <v>0</v>
      </c>
      <c r="T197" s="164">
        <f t="shared" si="2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220</v>
      </c>
      <c r="AT197" s="165" t="s">
        <v>164</v>
      </c>
      <c r="AU197" s="165" t="s">
        <v>81</v>
      </c>
      <c r="AY197" s="14" t="s">
        <v>162</v>
      </c>
      <c r="BE197" s="166">
        <f t="shared" si="24"/>
        <v>0</v>
      </c>
      <c r="BF197" s="166">
        <f t="shared" si="25"/>
        <v>0</v>
      </c>
      <c r="BG197" s="166">
        <f t="shared" si="26"/>
        <v>0</v>
      </c>
      <c r="BH197" s="166">
        <f t="shared" si="27"/>
        <v>0</v>
      </c>
      <c r="BI197" s="166">
        <f t="shared" si="28"/>
        <v>0</v>
      </c>
      <c r="BJ197" s="14" t="s">
        <v>81</v>
      </c>
      <c r="BK197" s="166">
        <f t="shared" si="29"/>
        <v>0</v>
      </c>
      <c r="BL197" s="14" t="s">
        <v>220</v>
      </c>
      <c r="BM197" s="165" t="s">
        <v>1064</v>
      </c>
    </row>
    <row r="198" spans="1:65" s="2" customFormat="1" ht="16.5" customHeight="1">
      <c r="A198" s="29"/>
      <c r="B198" s="152"/>
      <c r="C198" s="167" t="s">
        <v>393</v>
      </c>
      <c r="D198" s="167" t="s">
        <v>359</v>
      </c>
      <c r="E198" s="168" t="s">
        <v>1065</v>
      </c>
      <c r="F198" s="169" t="s">
        <v>1066</v>
      </c>
      <c r="G198" s="170" t="s">
        <v>206</v>
      </c>
      <c r="H198" s="171">
        <v>3</v>
      </c>
      <c r="I198" s="172"/>
      <c r="J198" s="173">
        <f t="shared" si="20"/>
        <v>0</v>
      </c>
      <c r="K198" s="174"/>
      <c r="L198" s="175"/>
      <c r="M198" s="176" t="s">
        <v>1</v>
      </c>
      <c r="N198" s="177" t="s">
        <v>38</v>
      </c>
      <c r="O198" s="58"/>
      <c r="P198" s="163">
        <f t="shared" si="21"/>
        <v>0</v>
      </c>
      <c r="Q198" s="163">
        <v>1.2999999999999999E-4</v>
      </c>
      <c r="R198" s="163">
        <f t="shared" si="22"/>
        <v>3.8999999999999994E-4</v>
      </c>
      <c r="S198" s="163">
        <v>0</v>
      </c>
      <c r="T198" s="164">
        <f t="shared" si="2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5" t="s">
        <v>285</v>
      </c>
      <c r="AT198" s="165" t="s">
        <v>359</v>
      </c>
      <c r="AU198" s="165" t="s">
        <v>81</v>
      </c>
      <c r="AY198" s="14" t="s">
        <v>162</v>
      </c>
      <c r="BE198" s="166">
        <f t="shared" si="24"/>
        <v>0</v>
      </c>
      <c r="BF198" s="166">
        <f t="shared" si="25"/>
        <v>0</v>
      </c>
      <c r="BG198" s="166">
        <f t="shared" si="26"/>
        <v>0</v>
      </c>
      <c r="BH198" s="166">
        <f t="shared" si="27"/>
        <v>0</v>
      </c>
      <c r="BI198" s="166">
        <f t="shared" si="28"/>
        <v>0</v>
      </c>
      <c r="BJ198" s="14" t="s">
        <v>81</v>
      </c>
      <c r="BK198" s="166">
        <f t="shared" si="29"/>
        <v>0</v>
      </c>
      <c r="BL198" s="14" t="s">
        <v>220</v>
      </c>
      <c r="BM198" s="165" t="s">
        <v>1067</v>
      </c>
    </row>
    <row r="199" spans="1:65" s="2" customFormat="1" ht="16.5" customHeight="1">
      <c r="A199" s="29"/>
      <c r="B199" s="152"/>
      <c r="C199" s="153" t="s">
        <v>397</v>
      </c>
      <c r="D199" s="153" t="s">
        <v>164</v>
      </c>
      <c r="E199" s="154" t="s">
        <v>1068</v>
      </c>
      <c r="F199" s="155" t="s">
        <v>1069</v>
      </c>
      <c r="G199" s="156" t="s">
        <v>206</v>
      </c>
      <c r="H199" s="157">
        <v>2</v>
      </c>
      <c r="I199" s="158"/>
      <c r="J199" s="159">
        <f t="shared" si="20"/>
        <v>0</v>
      </c>
      <c r="K199" s="160"/>
      <c r="L199" s="30"/>
      <c r="M199" s="161" t="s">
        <v>1</v>
      </c>
      <c r="N199" s="162" t="s">
        <v>38</v>
      </c>
      <c r="O199" s="58"/>
      <c r="P199" s="163">
        <f t="shared" si="21"/>
        <v>0</v>
      </c>
      <c r="Q199" s="163">
        <v>6.0000000000000002E-5</v>
      </c>
      <c r="R199" s="163">
        <f t="shared" si="22"/>
        <v>1.2E-4</v>
      </c>
      <c r="S199" s="163">
        <v>0</v>
      </c>
      <c r="T199" s="164">
        <f t="shared" si="2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5" t="s">
        <v>220</v>
      </c>
      <c r="AT199" s="165" t="s">
        <v>164</v>
      </c>
      <c r="AU199" s="165" t="s">
        <v>81</v>
      </c>
      <c r="AY199" s="14" t="s">
        <v>162</v>
      </c>
      <c r="BE199" s="166">
        <f t="shared" si="24"/>
        <v>0</v>
      </c>
      <c r="BF199" s="166">
        <f t="shared" si="25"/>
        <v>0</v>
      </c>
      <c r="BG199" s="166">
        <f t="shared" si="26"/>
        <v>0</v>
      </c>
      <c r="BH199" s="166">
        <f t="shared" si="27"/>
        <v>0</v>
      </c>
      <c r="BI199" s="166">
        <f t="shared" si="28"/>
        <v>0</v>
      </c>
      <c r="BJ199" s="14" t="s">
        <v>81</v>
      </c>
      <c r="BK199" s="166">
        <f t="shared" si="29"/>
        <v>0</v>
      </c>
      <c r="BL199" s="14" t="s">
        <v>220</v>
      </c>
      <c r="BM199" s="165" t="s">
        <v>1070</v>
      </c>
    </row>
    <row r="200" spans="1:65" s="2" customFormat="1" ht="16.5" customHeight="1">
      <c r="A200" s="29"/>
      <c r="B200" s="152"/>
      <c r="C200" s="167" t="s">
        <v>401</v>
      </c>
      <c r="D200" s="167" t="s">
        <v>359</v>
      </c>
      <c r="E200" s="168" t="s">
        <v>1071</v>
      </c>
      <c r="F200" s="169" t="s">
        <v>1072</v>
      </c>
      <c r="G200" s="170" t="s">
        <v>206</v>
      </c>
      <c r="H200" s="171">
        <v>1</v>
      </c>
      <c r="I200" s="172"/>
      <c r="J200" s="173">
        <f t="shared" si="20"/>
        <v>0</v>
      </c>
      <c r="K200" s="174"/>
      <c r="L200" s="175"/>
      <c r="M200" s="176" t="s">
        <v>1</v>
      </c>
      <c r="N200" s="177" t="s">
        <v>38</v>
      </c>
      <c r="O200" s="58"/>
      <c r="P200" s="163">
        <f t="shared" si="21"/>
        <v>0</v>
      </c>
      <c r="Q200" s="163">
        <v>9.7999999999999997E-4</v>
      </c>
      <c r="R200" s="163">
        <f t="shared" si="22"/>
        <v>9.7999999999999997E-4</v>
      </c>
      <c r="S200" s="163">
        <v>0</v>
      </c>
      <c r="T200" s="164">
        <f t="shared" si="2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5" t="s">
        <v>285</v>
      </c>
      <c r="AT200" s="165" t="s">
        <v>359</v>
      </c>
      <c r="AU200" s="165" t="s">
        <v>81</v>
      </c>
      <c r="AY200" s="14" t="s">
        <v>162</v>
      </c>
      <c r="BE200" s="166">
        <f t="shared" si="24"/>
        <v>0</v>
      </c>
      <c r="BF200" s="166">
        <f t="shared" si="25"/>
        <v>0</v>
      </c>
      <c r="BG200" s="166">
        <f t="shared" si="26"/>
        <v>0</v>
      </c>
      <c r="BH200" s="166">
        <f t="shared" si="27"/>
        <v>0</v>
      </c>
      <c r="BI200" s="166">
        <f t="shared" si="28"/>
        <v>0</v>
      </c>
      <c r="BJ200" s="14" t="s">
        <v>81</v>
      </c>
      <c r="BK200" s="166">
        <f t="shared" si="29"/>
        <v>0</v>
      </c>
      <c r="BL200" s="14" t="s">
        <v>220</v>
      </c>
      <c r="BM200" s="165" t="s">
        <v>1073</v>
      </c>
    </row>
    <row r="201" spans="1:65" s="2" customFormat="1" ht="24.2" customHeight="1">
      <c r="A201" s="29"/>
      <c r="B201" s="152"/>
      <c r="C201" s="167" t="s">
        <v>405</v>
      </c>
      <c r="D201" s="167" t="s">
        <v>359</v>
      </c>
      <c r="E201" s="168" t="s">
        <v>1074</v>
      </c>
      <c r="F201" s="169" t="s">
        <v>1075</v>
      </c>
      <c r="G201" s="170" t="s">
        <v>206</v>
      </c>
      <c r="H201" s="171">
        <v>1</v>
      </c>
      <c r="I201" s="172"/>
      <c r="J201" s="173">
        <f t="shared" si="20"/>
        <v>0</v>
      </c>
      <c r="K201" s="174"/>
      <c r="L201" s="175"/>
      <c r="M201" s="176" t="s">
        <v>1</v>
      </c>
      <c r="N201" s="177" t="s">
        <v>38</v>
      </c>
      <c r="O201" s="58"/>
      <c r="P201" s="163">
        <f t="shared" si="21"/>
        <v>0</v>
      </c>
      <c r="Q201" s="163">
        <v>2.16E-3</v>
      </c>
      <c r="R201" s="163">
        <f t="shared" si="22"/>
        <v>2.16E-3</v>
      </c>
      <c r="S201" s="163">
        <v>0</v>
      </c>
      <c r="T201" s="164">
        <f t="shared" si="2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285</v>
      </c>
      <c r="AT201" s="165" t="s">
        <v>359</v>
      </c>
      <c r="AU201" s="165" t="s">
        <v>81</v>
      </c>
      <c r="AY201" s="14" t="s">
        <v>162</v>
      </c>
      <c r="BE201" s="166">
        <f t="shared" si="24"/>
        <v>0</v>
      </c>
      <c r="BF201" s="166">
        <f t="shared" si="25"/>
        <v>0</v>
      </c>
      <c r="BG201" s="166">
        <f t="shared" si="26"/>
        <v>0</v>
      </c>
      <c r="BH201" s="166">
        <f t="shared" si="27"/>
        <v>0</v>
      </c>
      <c r="BI201" s="166">
        <f t="shared" si="28"/>
        <v>0</v>
      </c>
      <c r="BJ201" s="14" t="s">
        <v>81</v>
      </c>
      <c r="BK201" s="166">
        <f t="shared" si="29"/>
        <v>0</v>
      </c>
      <c r="BL201" s="14" t="s">
        <v>220</v>
      </c>
      <c r="BM201" s="165" t="s">
        <v>1076</v>
      </c>
    </row>
    <row r="202" spans="1:65" s="2" customFormat="1" ht="16.5" customHeight="1">
      <c r="A202" s="29"/>
      <c r="B202" s="152"/>
      <c r="C202" s="153" t="s">
        <v>409</v>
      </c>
      <c r="D202" s="153" t="s">
        <v>164</v>
      </c>
      <c r="E202" s="154" t="s">
        <v>1077</v>
      </c>
      <c r="F202" s="155" t="s">
        <v>1078</v>
      </c>
      <c r="G202" s="156" t="s">
        <v>206</v>
      </c>
      <c r="H202" s="157">
        <v>1</v>
      </c>
      <c r="I202" s="158"/>
      <c r="J202" s="159">
        <f t="shared" si="20"/>
        <v>0</v>
      </c>
      <c r="K202" s="160"/>
      <c r="L202" s="30"/>
      <c r="M202" s="161" t="s">
        <v>1</v>
      </c>
      <c r="N202" s="162" t="s">
        <v>38</v>
      </c>
      <c r="O202" s="58"/>
      <c r="P202" s="163">
        <f t="shared" si="21"/>
        <v>0</v>
      </c>
      <c r="Q202" s="163">
        <v>6.0000000000000002E-5</v>
      </c>
      <c r="R202" s="163">
        <f t="shared" si="22"/>
        <v>6.0000000000000002E-5</v>
      </c>
      <c r="S202" s="163">
        <v>0</v>
      </c>
      <c r="T202" s="164">
        <f t="shared" si="2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5" t="s">
        <v>220</v>
      </c>
      <c r="AT202" s="165" t="s">
        <v>164</v>
      </c>
      <c r="AU202" s="165" t="s">
        <v>81</v>
      </c>
      <c r="AY202" s="14" t="s">
        <v>162</v>
      </c>
      <c r="BE202" s="166">
        <f t="shared" si="24"/>
        <v>0</v>
      </c>
      <c r="BF202" s="166">
        <f t="shared" si="25"/>
        <v>0</v>
      </c>
      <c r="BG202" s="166">
        <f t="shared" si="26"/>
        <v>0</v>
      </c>
      <c r="BH202" s="166">
        <f t="shared" si="27"/>
        <v>0</v>
      </c>
      <c r="BI202" s="166">
        <f t="shared" si="28"/>
        <v>0</v>
      </c>
      <c r="BJ202" s="14" t="s">
        <v>81</v>
      </c>
      <c r="BK202" s="166">
        <f t="shared" si="29"/>
        <v>0</v>
      </c>
      <c r="BL202" s="14" t="s">
        <v>220</v>
      </c>
      <c r="BM202" s="165" t="s">
        <v>1079</v>
      </c>
    </row>
    <row r="203" spans="1:65" s="2" customFormat="1" ht="16.5" customHeight="1">
      <c r="A203" s="29"/>
      <c r="B203" s="152"/>
      <c r="C203" s="167" t="s">
        <v>413</v>
      </c>
      <c r="D203" s="167" t="s">
        <v>359</v>
      </c>
      <c r="E203" s="168" t="s">
        <v>1080</v>
      </c>
      <c r="F203" s="169" t="s">
        <v>1081</v>
      </c>
      <c r="G203" s="170" t="s">
        <v>206</v>
      </c>
      <c r="H203" s="171">
        <v>1</v>
      </c>
      <c r="I203" s="172"/>
      <c r="J203" s="173">
        <f t="shared" si="20"/>
        <v>0</v>
      </c>
      <c r="K203" s="174"/>
      <c r="L203" s="175"/>
      <c r="M203" s="176" t="s">
        <v>1</v>
      </c>
      <c r="N203" s="177" t="s">
        <v>38</v>
      </c>
      <c r="O203" s="58"/>
      <c r="P203" s="163">
        <f t="shared" si="21"/>
        <v>0</v>
      </c>
      <c r="Q203" s="163">
        <v>1.2899999999999999E-3</v>
      </c>
      <c r="R203" s="163">
        <f t="shared" si="22"/>
        <v>1.2899999999999999E-3</v>
      </c>
      <c r="S203" s="163">
        <v>0</v>
      </c>
      <c r="T203" s="164">
        <f t="shared" si="2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285</v>
      </c>
      <c r="AT203" s="165" t="s">
        <v>359</v>
      </c>
      <c r="AU203" s="165" t="s">
        <v>81</v>
      </c>
      <c r="AY203" s="14" t="s">
        <v>162</v>
      </c>
      <c r="BE203" s="166">
        <f t="shared" si="24"/>
        <v>0</v>
      </c>
      <c r="BF203" s="166">
        <f t="shared" si="25"/>
        <v>0</v>
      </c>
      <c r="BG203" s="166">
        <f t="shared" si="26"/>
        <v>0</v>
      </c>
      <c r="BH203" s="166">
        <f t="shared" si="27"/>
        <v>0</v>
      </c>
      <c r="BI203" s="166">
        <f t="shared" si="28"/>
        <v>0</v>
      </c>
      <c r="BJ203" s="14" t="s">
        <v>81</v>
      </c>
      <c r="BK203" s="166">
        <f t="shared" si="29"/>
        <v>0</v>
      </c>
      <c r="BL203" s="14" t="s">
        <v>220</v>
      </c>
      <c r="BM203" s="165" t="s">
        <v>1082</v>
      </c>
    </row>
    <row r="204" spans="1:65" s="2" customFormat="1" ht="16.5" customHeight="1">
      <c r="A204" s="29"/>
      <c r="B204" s="152"/>
      <c r="C204" s="153" t="s">
        <v>417</v>
      </c>
      <c r="D204" s="153" t="s">
        <v>164</v>
      </c>
      <c r="E204" s="154" t="s">
        <v>1083</v>
      </c>
      <c r="F204" s="155" t="s">
        <v>1084</v>
      </c>
      <c r="G204" s="156" t="s">
        <v>206</v>
      </c>
      <c r="H204" s="157">
        <v>1</v>
      </c>
      <c r="I204" s="158"/>
      <c r="J204" s="159">
        <f t="shared" si="20"/>
        <v>0</v>
      </c>
      <c r="K204" s="160"/>
      <c r="L204" s="30"/>
      <c r="M204" s="161" t="s">
        <v>1</v>
      </c>
      <c r="N204" s="162" t="s">
        <v>38</v>
      </c>
      <c r="O204" s="58"/>
      <c r="P204" s="163">
        <f t="shared" si="21"/>
        <v>0</v>
      </c>
      <c r="Q204" s="163">
        <v>2.0000000000000002E-5</v>
      </c>
      <c r="R204" s="163">
        <f t="shared" si="22"/>
        <v>2.0000000000000002E-5</v>
      </c>
      <c r="S204" s="163">
        <v>0</v>
      </c>
      <c r="T204" s="164">
        <f t="shared" si="2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5" t="s">
        <v>220</v>
      </c>
      <c r="AT204" s="165" t="s">
        <v>164</v>
      </c>
      <c r="AU204" s="165" t="s">
        <v>81</v>
      </c>
      <c r="AY204" s="14" t="s">
        <v>162</v>
      </c>
      <c r="BE204" s="166">
        <f t="shared" si="24"/>
        <v>0</v>
      </c>
      <c r="BF204" s="166">
        <f t="shared" si="25"/>
        <v>0</v>
      </c>
      <c r="BG204" s="166">
        <f t="shared" si="26"/>
        <v>0</v>
      </c>
      <c r="BH204" s="166">
        <f t="shared" si="27"/>
        <v>0</v>
      </c>
      <c r="BI204" s="166">
        <f t="shared" si="28"/>
        <v>0</v>
      </c>
      <c r="BJ204" s="14" t="s">
        <v>81</v>
      </c>
      <c r="BK204" s="166">
        <f t="shared" si="29"/>
        <v>0</v>
      </c>
      <c r="BL204" s="14" t="s">
        <v>220</v>
      </c>
      <c r="BM204" s="165" t="s">
        <v>1085</v>
      </c>
    </row>
    <row r="205" spans="1:65" s="2" customFormat="1" ht="16.5" customHeight="1">
      <c r="A205" s="29"/>
      <c r="B205" s="152"/>
      <c r="C205" s="167" t="s">
        <v>421</v>
      </c>
      <c r="D205" s="167" t="s">
        <v>359</v>
      </c>
      <c r="E205" s="168" t="s">
        <v>1086</v>
      </c>
      <c r="F205" s="169" t="s">
        <v>1087</v>
      </c>
      <c r="G205" s="170" t="s">
        <v>206</v>
      </c>
      <c r="H205" s="171">
        <v>1</v>
      </c>
      <c r="I205" s="172"/>
      <c r="J205" s="173">
        <f t="shared" si="20"/>
        <v>0</v>
      </c>
      <c r="K205" s="174"/>
      <c r="L205" s="175"/>
      <c r="M205" s="176" t="s">
        <v>1</v>
      </c>
      <c r="N205" s="177" t="s">
        <v>38</v>
      </c>
      <c r="O205" s="58"/>
      <c r="P205" s="163">
        <f t="shared" si="21"/>
        <v>0</v>
      </c>
      <c r="Q205" s="163">
        <v>3.4000000000000002E-4</v>
      </c>
      <c r="R205" s="163">
        <f t="shared" si="22"/>
        <v>3.4000000000000002E-4</v>
      </c>
      <c r="S205" s="163">
        <v>0</v>
      </c>
      <c r="T205" s="164">
        <f t="shared" si="2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5" t="s">
        <v>285</v>
      </c>
      <c r="AT205" s="165" t="s">
        <v>359</v>
      </c>
      <c r="AU205" s="165" t="s">
        <v>81</v>
      </c>
      <c r="AY205" s="14" t="s">
        <v>162</v>
      </c>
      <c r="BE205" s="166">
        <f t="shared" si="24"/>
        <v>0</v>
      </c>
      <c r="BF205" s="166">
        <f t="shared" si="25"/>
        <v>0</v>
      </c>
      <c r="BG205" s="166">
        <f t="shared" si="26"/>
        <v>0</v>
      </c>
      <c r="BH205" s="166">
        <f t="shared" si="27"/>
        <v>0</v>
      </c>
      <c r="BI205" s="166">
        <f t="shared" si="28"/>
        <v>0</v>
      </c>
      <c r="BJ205" s="14" t="s">
        <v>81</v>
      </c>
      <c r="BK205" s="166">
        <f t="shared" si="29"/>
        <v>0</v>
      </c>
      <c r="BL205" s="14" t="s">
        <v>220</v>
      </c>
      <c r="BM205" s="165" t="s">
        <v>1088</v>
      </c>
    </row>
    <row r="206" spans="1:65" s="2" customFormat="1" ht="16.5" customHeight="1">
      <c r="A206" s="29"/>
      <c r="B206" s="152"/>
      <c r="C206" s="153" t="s">
        <v>425</v>
      </c>
      <c r="D206" s="153" t="s">
        <v>164</v>
      </c>
      <c r="E206" s="154" t="s">
        <v>1089</v>
      </c>
      <c r="F206" s="155" t="s">
        <v>1090</v>
      </c>
      <c r="G206" s="156" t="s">
        <v>1091</v>
      </c>
      <c r="H206" s="157">
        <v>1</v>
      </c>
      <c r="I206" s="158"/>
      <c r="J206" s="159">
        <f t="shared" si="20"/>
        <v>0</v>
      </c>
      <c r="K206" s="160"/>
      <c r="L206" s="30"/>
      <c r="M206" s="161" t="s">
        <v>1</v>
      </c>
      <c r="N206" s="162" t="s">
        <v>38</v>
      </c>
      <c r="O206" s="58"/>
      <c r="P206" s="163">
        <f t="shared" si="21"/>
        <v>0</v>
      </c>
      <c r="Q206" s="163">
        <v>0</v>
      </c>
      <c r="R206" s="163">
        <f t="shared" si="22"/>
        <v>0</v>
      </c>
      <c r="S206" s="163">
        <v>0</v>
      </c>
      <c r="T206" s="164">
        <f t="shared" si="2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5" t="s">
        <v>220</v>
      </c>
      <c r="AT206" s="165" t="s">
        <v>164</v>
      </c>
      <c r="AU206" s="165" t="s">
        <v>81</v>
      </c>
      <c r="AY206" s="14" t="s">
        <v>162</v>
      </c>
      <c r="BE206" s="166">
        <f t="shared" si="24"/>
        <v>0</v>
      </c>
      <c r="BF206" s="166">
        <f t="shared" si="25"/>
        <v>0</v>
      </c>
      <c r="BG206" s="166">
        <f t="shared" si="26"/>
        <v>0</v>
      </c>
      <c r="BH206" s="166">
        <f t="shared" si="27"/>
        <v>0</v>
      </c>
      <c r="BI206" s="166">
        <f t="shared" si="28"/>
        <v>0</v>
      </c>
      <c r="BJ206" s="14" t="s">
        <v>81</v>
      </c>
      <c r="BK206" s="166">
        <f t="shared" si="29"/>
        <v>0</v>
      </c>
      <c r="BL206" s="14" t="s">
        <v>220</v>
      </c>
      <c r="BM206" s="165" t="s">
        <v>1092</v>
      </c>
    </row>
    <row r="207" spans="1:65" s="2" customFormat="1" ht="16.5" customHeight="1">
      <c r="A207" s="29"/>
      <c r="B207" s="152"/>
      <c r="C207" s="167" t="s">
        <v>429</v>
      </c>
      <c r="D207" s="167" t="s">
        <v>359</v>
      </c>
      <c r="E207" s="168" t="s">
        <v>1093</v>
      </c>
      <c r="F207" s="169" t="s">
        <v>1094</v>
      </c>
      <c r="G207" s="170" t="s">
        <v>1095</v>
      </c>
      <c r="H207" s="171">
        <v>1</v>
      </c>
      <c r="I207" s="172"/>
      <c r="J207" s="173">
        <f t="shared" si="20"/>
        <v>0</v>
      </c>
      <c r="K207" s="174"/>
      <c r="L207" s="175"/>
      <c r="M207" s="176" t="s">
        <v>1</v>
      </c>
      <c r="N207" s="177" t="s">
        <v>38</v>
      </c>
      <c r="O207" s="58"/>
      <c r="P207" s="163">
        <f t="shared" si="21"/>
        <v>0</v>
      </c>
      <c r="Q207" s="163">
        <v>0</v>
      </c>
      <c r="R207" s="163">
        <f t="shared" si="22"/>
        <v>0</v>
      </c>
      <c r="S207" s="163">
        <v>0</v>
      </c>
      <c r="T207" s="164">
        <f t="shared" si="2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5" t="s">
        <v>285</v>
      </c>
      <c r="AT207" s="165" t="s">
        <v>359</v>
      </c>
      <c r="AU207" s="165" t="s">
        <v>81</v>
      </c>
      <c r="AY207" s="14" t="s">
        <v>162</v>
      </c>
      <c r="BE207" s="166">
        <f t="shared" si="24"/>
        <v>0</v>
      </c>
      <c r="BF207" s="166">
        <f t="shared" si="25"/>
        <v>0</v>
      </c>
      <c r="BG207" s="166">
        <f t="shared" si="26"/>
        <v>0</v>
      </c>
      <c r="BH207" s="166">
        <f t="shared" si="27"/>
        <v>0</v>
      </c>
      <c r="BI207" s="166">
        <f t="shared" si="28"/>
        <v>0</v>
      </c>
      <c r="BJ207" s="14" t="s">
        <v>81</v>
      </c>
      <c r="BK207" s="166">
        <f t="shared" si="29"/>
        <v>0</v>
      </c>
      <c r="BL207" s="14" t="s">
        <v>220</v>
      </c>
      <c r="BM207" s="165" t="s">
        <v>1096</v>
      </c>
    </row>
    <row r="208" spans="1:65" s="2" customFormat="1" ht="16.5" customHeight="1">
      <c r="A208" s="29"/>
      <c r="B208" s="152"/>
      <c r="C208" s="153" t="s">
        <v>433</v>
      </c>
      <c r="D208" s="153" t="s">
        <v>164</v>
      </c>
      <c r="E208" s="154" t="s">
        <v>1097</v>
      </c>
      <c r="F208" s="155" t="s">
        <v>1098</v>
      </c>
      <c r="G208" s="156" t="s">
        <v>1099</v>
      </c>
      <c r="H208" s="157">
        <v>1</v>
      </c>
      <c r="I208" s="158"/>
      <c r="J208" s="159">
        <f t="shared" si="20"/>
        <v>0</v>
      </c>
      <c r="K208" s="160"/>
      <c r="L208" s="30"/>
      <c r="M208" s="161" t="s">
        <v>1</v>
      </c>
      <c r="N208" s="162" t="s">
        <v>38</v>
      </c>
      <c r="O208" s="58"/>
      <c r="P208" s="163">
        <f t="shared" si="21"/>
        <v>0</v>
      </c>
      <c r="Q208" s="163">
        <v>6.4000000000000005E-4</v>
      </c>
      <c r="R208" s="163">
        <f t="shared" si="22"/>
        <v>6.4000000000000005E-4</v>
      </c>
      <c r="S208" s="163">
        <v>0</v>
      </c>
      <c r="T208" s="164">
        <f t="shared" si="2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5" t="s">
        <v>220</v>
      </c>
      <c r="AT208" s="165" t="s">
        <v>164</v>
      </c>
      <c r="AU208" s="165" t="s">
        <v>81</v>
      </c>
      <c r="AY208" s="14" t="s">
        <v>162</v>
      </c>
      <c r="BE208" s="166">
        <f t="shared" si="24"/>
        <v>0</v>
      </c>
      <c r="BF208" s="166">
        <f t="shared" si="25"/>
        <v>0</v>
      </c>
      <c r="BG208" s="166">
        <f t="shared" si="26"/>
        <v>0</v>
      </c>
      <c r="BH208" s="166">
        <f t="shared" si="27"/>
        <v>0</v>
      </c>
      <c r="BI208" s="166">
        <f t="shared" si="28"/>
        <v>0</v>
      </c>
      <c r="BJ208" s="14" t="s">
        <v>81</v>
      </c>
      <c r="BK208" s="166">
        <f t="shared" si="29"/>
        <v>0</v>
      </c>
      <c r="BL208" s="14" t="s">
        <v>220</v>
      </c>
      <c r="BM208" s="165" t="s">
        <v>1100</v>
      </c>
    </row>
    <row r="209" spans="1:65" s="2" customFormat="1" ht="16.5" customHeight="1">
      <c r="A209" s="29"/>
      <c r="B209" s="152"/>
      <c r="C209" s="167" t="s">
        <v>437</v>
      </c>
      <c r="D209" s="167" t="s">
        <v>359</v>
      </c>
      <c r="E209" s="168" t="s">
        <v>1101</v>
      </c>
      <c r="F209" s="169" t="s">
        <v>1102</v>
      </c>
      <c r="G209" s="170" t="s">
        <v>206</v>
      </c>
      <c r="H209" s="171">
        <v>1</v>
      </c>
      <c r="I209" s="172"/>
      <c r="J209" s="173">
        <f t="shared" si="20"/>
        <v>0</v>
      </c>
      <c r="K209" s="174"/>
      <c r="L209" s="175"/>
      <c r="M209" s="176" t="s">
        <v>1</v>
      </c>
      <c r="N209" s="177" t="s">
        <v>38</v>
      </c>
      <c r="O209" s="58"/>
      <c r="P209" s="163">
        <f t="shared" si="21"/>
        <v>0</v>
      </c>
      <c r="Q209" s="163">
        <v>2.4000000000000001E-4</v>
      </c>
      <c r="R209" s="163">
        <f t="shared" si="22"/>
        <v>2.4000000000000001E-4</v>
      </c>
      <c r="S209" s="163">
        <v>0</v>
      </c>
      <c r="T209" s="164">
        <f t="shared" si="2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285</v>
      </c>
      <c r="AT209" s="165" t="s">
        <v>359</v>
      </c>
      <c r="AU209" s="165" t="s">
        <v>81</v>
      </c>
      <c r="AY209" s="14" t="s">
        <v>162</v>
      </c>
      <c r="BE209" s="166">
        <f t="shared" si="24"/>
        <v>0</v>
      </c>
      <c r="BF209" s="166">
        <f t="shared" si="25"/>
        <v>0</v>
      </c>
      <c r="BG209" s="166">
        <f t="shared" si="26"/>
        <v>0</v>
      </c>
      <c r="BH209" s="166">
        <f t="shared" si="27"/>
        <v>0</v>
      </c>
      <c r="BI209" s="166">
        <f t="shared" si="28"/>
        <v>0</v>
      </c>
      <c r="BJ209" s="14" t="s">
        <v>81</v>
      </c>
      <c r="BK209" s="166">
        <f t="shared" si="29"/>
        <v>0</v>
      </c>
      <c r="BL209" s="14" t="s">
        <v>220</v>
      </c>
      <c r="BM209" s="165" t="s">
        <v>1103</v>
      </c>
    </row>
    <row r="210" spans="1:65" s="2" customFormat="1" ht="21.75" customHeight="1">
      <c r="A210" s="29"/>
      <c r="B210" s="152"/>
      <c r="C210" s="153" t="s">
        <v>441</v>
      </c>
      <c r="D210" s="153" t="s">
        <v>164</v>
      </c>
      <c r="E210" s="154" t="s">
        <v>1104</v>
      </c>
      <c r="F210" s="155" t="s">
        <v>1105</v>
      </c>
      <c r="G210" s="156" t="s">
        <v>206</v>
      </c>
      <c r="H210" s="157">
        <v>1</v>
      </c>
      <c r="I210" s="158"/>
      <c r="J210" s="159">
        <f t="shared" si="20"/>
        <v>0</v>
      </c>
      <c r="K210" s="160"/>
      <c r="L210" s="30"/>
      <c r="M210" s="161" t="s">
        <v>1</v>
      </c>
      <c r="N210" s="162" t="s">
        <v>38</v>
      </c>
      <c r="O210" s="58"/>
      <c r="P210" s="163">
        <f t="shared" si="21"/>
        <v>0</v>
      </c>
      <c r="Q210" s="163">
        <v>4.0000000000000003E-5</v>
      </c>
      <c r="R210" s="163">
        <f t="shared" si="22"/>
        <v>4.0000000000000003E-5</v>
      </c>
      <c r="S210" s="163">
        <v>0</v>
      </c>
      <c r="T210" s="164">
        <f t="shared" si="23"/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220</v>
      </c>
      <c r="AT210" s="165" t="s">
        <v>164</v>
      </c>
      <c r="AU210" s="165" t="s">
        <v>81</v>
      </c>
      <c r="AY210" s="14" t="s">
        <v>162</v>
      </c>
      <c r="BE210" s="166">
        <f t="shared" si="24"/>
        <v>0</v>
      </c>
      <c r="BF210" s="166">
        <f t="shared" si="25"/>
        <v>0</v>
      </c>
      <c r="BG210" s="166">
        <f t="shared" si="26"/>
        <v>0</v>
      </c>
      <c r="BH210" s="166">
        <f t="shared" si="27"/>
        <v>0</v>
      </c>
      <c r="BI210" s="166">
        <f t="shared" si="28"/>
        <v>0</v>
      </c>
      <c r="BJ210" s="14" t="s">
        <v>81</v>
      </c>
      <c r="BK210" s="166">
        <f t="shared" si="29"/>
        <v>0</v>
      </c>
      <c r="BL210" s="14" t="s">
        <v>220</v>
      </c>
      <c r="BM210" s="165" t="s">
        <v>1106</v>
      </c>
    </row>
    <row r="211" spans="1:65" s="2" customFormat="1" ht="16.5" customHeight="1">
      <c r="A211" s="29"/>
      <c r="B211" s="152"/>
      <c r="C211" s="167" t="s">
        <v>445</v>
      </c>
      <c r="D211" s="167" t="s">
        <v>359</v>
      </c>
      <c r="E211" s="168" t="s">
        <v>1107</v>
      </c>
      <c r="F211" s="169" t="s">
        <v>1108</v>
      </c>
      <c r="G211" s="170" t="s">
        <v>206</v>
      </c>
      <c r="H211" s="171">
        <v>1</v>
      </c>
      <c r="I211" s="172"/>
      <c r="J211" s="173">
        <f t="shared" si="20"/>
        <v>0</v>
      </c>
      <c r="K211" s="174"/>
      <c r="L211" s="175"/>
      <c r="M211" s="176" t="s">
        <v>1</v>
      </c>
      <c r="N211" s="177" t="s">
        <v>38</v>
      </c>
      <c r="O211" s="58"/>
      <c r="P211" s="163">
        <f t="shared" si="21"/>
        <v>0</v>
      </c>
      <c r="Q211" s="163">
        <v>5.0000000000000001E-4</v>
      </c>
      <c r="R211" s="163">
        <f t="shared" si="22"/>
        <v>5.0000000000000001E-4</v>
      </c>
      <c r="S211" s="163">
        <v>0</v>
      </c>
      <c r="T211" s="164">
        <f t="shared" si="2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285</v>
      </c>
      <c r="AT211" s="165" t="s">
        <v>359</v>
      </c>
      <c r="AU211" s="165" t="s">
        <v>81</v>
      </c>
      <c r="AY211" s="14" t="s">
        <v>162</v>
      </c>
      <c r="BE211" s="166">
        <f t="shared" si="24"/>
        <v>0</v>
      </c>
      <c r="BF211" s="166">
        <f t="shared" si="25"/>
        <v>0</v>
      </c>
      <c r="BG211" s="166">
        <f t="shared" si="26"/>
        <v>0</v>
      </c>
      <c r="BH211" s="166">
        <f t="shared" si="27"/>
        <v>0</v>
      </c>
      <c r="BI211" s="166">
        <f t="shared" si="28"/>
        <v>0</v>
      </c>
      <c r="BJ211" s="14" t="s">
        <v>81</v>
      </c>
      <c r="BK211" s="166">
        <f t="shared" si="29"/>
        <v>0</v>
      </c>
      <c r="BL211" s="14" t="s">
        <v>220</v>
      </c>
      <c r="BM211" s="165" t="s">
        <v>1109</v>
      </c>
    </row>
    <row r="212" spans="1:65" s="2" customFormat="1" ht="16.5" customHeight="1">
      <c r="A212" s="29"/>
      <c r="B212" s="152"/>
      <c r="C212" s="153" t="s">
        <v>449</v>
      </c>
      <c r="D212" s="153" t="s">
        <v>164</v>
      </c>
      <c r="E212" s="154" t="s">
        <v>1110</v>
      </c>
      <c r="F212" s="155" t="s">
        <v>1111</v>
      </c>
      <c r="G212" s="156" t="s">
        <v>206</v>
      </c>
      <c r="H212" s="157">
        <v>1</v>
      </c>
      <c r="I212" s="158"/>
      <c r="J212" s="159">
        <f t="shared" si="20"/>
        <v>0</v>
      </c>
      <c r="K212" s="160"/>
      <c r="L212" s="30"/>
      <c r="M212" s="161" t="s">
        <v>1</v>
      </c>
      <c r="N212" s="162" t="s">
        <v>38</v>
      </c>
      <c r="O212" s="58"/>
      <c r="P212" s="163">
        <f t="shared" si="21"/>
        <v>0</v>
      </c>
      <c r="Q212" s="163">
        <v>6.0000000000000002E-5</v>
      </c>
      <c r="R212" s="163">
        <f t="shared" si="22"/>
        <v>6.0000000000000002E-5</v>
      </c>
      <c r="S212" s="163">
        <v>0</v>
      </c>
      <c r="T212" s="164">
        <f t="shared" si="2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220</v>
      </c>
      <c r="AT212" s="165" t="s">
        <v>164</v>
      </c>
      <c r="AU212" s="165" t="s">
        <v>81</v>
      </c>
      <c r="AY212" s="14" t="s">
        <v>162</v>
      </c>
      <c r="BE212" s="166">
        <f t="shared" si="24"/>
        <v>0</v>
      </c>
      <c r="BF212" s="166">
        <f t="shared" si="25"/>
        <v>0</v>
      </c>
      <c r="BG212" s="166">
        <f t="shared" si="26"/>
        <v>0</v>
      </c>
      <c r="BH212" s="166">
        <f t="shared" si="27"/>
        <v>0</v>
      </c>
      <c r="BI212" s="166">
        <f t="shared" si="28"/>
        <v>0</v>
      </c>
      <c r="BJ212" s="14" t="s">
        <v>81</v>
      </c>
      <c r="BK212" s="166">
        <f t="shared" si="29"/>
        <v>0</v>
      </c>
      <c r="BL212" s="14" t="s">
        <v>220</v>
      </c>
      <c r="BM212" s="165" t="s">
        <v>1112</v>
      </c>
    </row>
    <row r="213" spans="1:65" s="2" customFormat="1" ht="16.5" customHeight="1">
      <c r="A213" s="29"/>
      <c r="B213" s="152"/>
      <c r="C213" s="167" t="s">
        <v>453</v>
      </c>
      <c r="D213" s="167" t="s">
        <v>359</v>
      </c>
      <c r="E213" s="168" t="s">
        <v>1113</v>
      </c>
      <c r="F213" s="169" t="s">
        <v>1114</v>
      </c>
      <c r="G213" s="170" t="s">
        <v>206</v>
      </c>
      <c r="H213" s="171">
        <v>1</v>
      </c>
      <c r="I213" s="172"/>
      <c r="J213" s="173">
        <f t="shared" si="20"/>
        <v>0</v>
      </c>
      <c r="K213" s="174"/>
      <c r="L213" s="175"/>
      <c r="M213" s="176" t="s">
        <v>1</v>
      </c>
      <c r="N213" s="177" t="s">
        <v>38</v>
      </c>
      <c r="O213" s="58"/>
      <c r="P213" s="163">
        <f t="shared" si="21"/>
        <v>0</v>
      </c>
      <c r="Q213" s="163">
        <v>1.1100000000000001E-3</v>
      </c>
      <c r="R213" s="163">
        <f t="shared" si="22"/>
        <v>1.1100000000000001E-3</v>
      </c>
      <c r="S213" s="163">
        <v>0</v>
      </c>
      <c r="T213" s="164">
        <f t="shared" si="2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5" t="s">
        <v>285</v>
      </c>
      <c r="AT213" s="165" t="s">
        <v>359</v>
      </c>
      <c r="AU213" s="165" t="s">
        <v>81</v>
      </c>
      <c r="AY213" s="14" t="s">
        <v>162</v>
      </c>
      <c r="BE213" s="166">
        <f t="shared" si="24"/>
        <v>0</v>
      </c>
      <c r="BF213" s="166">
        <f t="shared" si="25"/>
        <v>0</v>
      </c>
      <c r="BG213" s="166">
        <f t="shared" si="26"/>
        <v>0</v>
      </c>
      <c r="BH213" s="166">
        <f t="shared" si="27"/>
        <v>0</v>
      </c>
      <c r="BI213" s="166">
        <f t="shared" si="28"/>
        <v>0</v>
      </c>
      <c r="BJ213" s="14" t="s">
        <v>81</v>
      </c>
      <c r="BK213" s="166">
        <f t="shared" si="29"/>
        <v>0</v>
      </c>
      <c r="BL213" s="14" t="s">
        <v>220</v>
      </c>
      <c r="BM213" s="165" t="s">
        <v>1115</v>
      </c>
    </row>
    <row r="214" spans="1:65" s="2" customFormat="1" ht="33" customHeight="1">
      <c r="A214" s="29"/>
      <c r="B214" s="152"/>
      <c r="C214" s="153" t="s">
        <v>458</v>
      </c>
      <c r="D214" s="153" t="s">
        <v>164</v>
      </c>
      <c r="E214" s="154" t="s">
        <v>1116</v>
      </c>
      <c r="F214" s="155" t="s">
        <v>1117</v>
      </c>
      <c r="G214" s="156" t="s">
        <v>947</v>
      </c>
      <c r="H214" s="157">
        <v>1</v>
      </c>
      <c r="I214" s="158"/>
      <c r="J214" s="159">
        <f t="shared" si="20"/>
        <v>0</v>
      </c>
      <c r="K214" s="160"/>
      <c r="L214" s="30"/>
      <c r="M214" s="161" t="s">
        <v>1</v>
      </c>
      <c r="N214" s="162" t="s">
        <v>38</v>
      </c>
      <c r="O214" s="58"/>
      <c r="P214" s="163">
        <f t="shared" si="21"/>
        <v>0</v>
      </c>
      <c r="Q214" s="163">
        <v>2.2899999999999999E-3</v>
      </c>
      <c r="R214" s="163">
        <f t="shared" si="22"/>
        <v>2.2899999999999999E-3</v>
      </c>
      <c r="S214" s="163">
        <v>0</v>
      </c>
      <c r="T214" s="164">
        <f t="shared" si="2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65" t="s">
        <v>220</v>
      </c>
      <c r="AT214" s="165" t="s">
        <v>164</v>
      </c>
      <c r="AU214" s="165" t="s">
        <v>81</v>
      </c>
      <c r="AY214" s="14" t="s">
        <v>162</v>
      </c>
      <c r="BE214" s="166">
        <f t="shared" si="24"/>
        <v>0</v>
      </c>
      <c r="BF214" s="166">
        <f t="shared" si="25"/>
        <v>0</v>
      </c>
      <c r="BG214" s="166">
        <f t="shared" si="26"/>
        <v>0</v>
      </c>
      <c r="BH214" s="166">
        <f t="shared" si="27"/>
        <v>0</v>
      </c>
      <c r="BI214" s="166">
        <f t="shared" si="28"/>
        <v>0</v>
      </c>
      <c r="BJ214" s="14" t="s">
        <v>81</v>
      </c>
      <c r="BK214" s="166">
        <f t="shared" si="29"/>
        <v>0</v>
      </c>
      <c r="BL214" s="14" t="s">
        <v>220</v>
      </c>
      <c r="BM214" s="165" t="s">
        <v>1118</v>
      </c>
    </row>
    <row r="215" spans="1:65" s="2" customFormat="1" ht="16.5" customHeight="1">
      <c r="A215" s="29"/>
      <c r="B215" s="152"/>
      <c r="C215" s="153" t="s">
        <v>462</v>
      </c>
      <c r="D215" s="153" t="s">
        <v>164</v>
      </c>
      <c r="E215" s="154" t="s">
        <v>1119</v>
      </c>
      <c r="F215" s="155" t="s">
        <v>1120</v>
      </c>
      <c r="G215" s="156" t="s">
        <v>477</v>
      </c>
      <c r="H215" s="157">
        <v>243</v>
      </c>
      <c r="I215" s="158"/>
      <c r="J215" s="159">
        <f t="shared" si="20"/>
        <v>0</v>
      </c>
      <c r="K215" s="160"/>
      <c r="L215" s="30"/>
      <c r="M215" s="161" t="s">
        <v>1</v>
      </c>
      <c r="N215" s="162" t="s">
        <v>38</v>
      </c>
      <c r="O215" s="58"/>
      <c r="P215" s="163">
        <f t="shared" si="21"/>
        <v>0</v>
      </c>
      <c r="Q215" s="163">
        <v>1.9000000000000001E-4</v>
      </c>
      <c r="R215" s="163">
        <f t="shared" si="22"/>
        <v>4.6170000000000003E-2</v>
      </c>
      <c r="S215" s="163">
        <v>0</v>
      </c>
      <c r="T215" s="164">
        <f t="shared" si="2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65" t="s">
        <v>220</v>
      </c>
      <c r="AT215" s="165" t="s">
        <v>164</v>
      </c>
      <c r="AU215" s="165" t="s">
        <v>81</v>
      </c>
      <c r="AY215" s="14" t="s">
        <v>162</v>
      </c>
      <c r="BE215" s="166">
        <f t="shared" si="24"/>
        <v>0</v>
      </c>
      <c r="BF215" s="166">
        <f t="shared" si="25"/>
        <v>0</v>
      </c>
      <c r="BG215" s="166">
        <f t="shared" si="26"/>
        <v>0</v>
      </c>
      <c r="BH215" s="166">
        <f t="shared" si="27"/>
        <v>0</v>
      </c>
      <c r="BI215" s="166">
        <f t="shared" si="28"/>
        <v>0</v>
      </c>
      <c r="BJ215" s="14" t="s">
        <v>81</v>
      </c>
      <c r="BK215" s="166">
        <f t="shared" si="29"/>
        <v>0</v>
      </c>
      <c r="BL215" s="14" t="s">
        <v>220</v>
      </c>
      <c r="BM215" s="165" t="s">
        <v>1121</v>
      </c>
    </row>
    <row r="216" spans="1:65" s="2" customFormat="1" ht="24.2" customHeight="1">
      <c r="A216" s="29"/>
      <c r="B216" s="152"/>
      <c r="C216" s="153" t="s">
        <v>466</v>
      </c>
      <c r="D216" s="153" t="s">
        <v>164</v>
      </c>
      <c r="E216" s="154" t="s">
        <v>1122</v>
      </c>
      <c r="F216" s="155" t="s">
        <v>1123</v>
      </c>
      <c r="G216" s="156" t="s">
        <v>477</v>
      </c>
      <c r="H216" s="157">
        <v>243</v>
      </c>
      <c r="I216" s="158"/>
      <c r="J216" s="159">
        <f t="shared" si="20"/>
        <v>0</v>
      </c>
      <c r="K216" s="160"/>
      <c r="L216" s="30"/>
      <c r="M216" s="161" t="s">
        <v>1</v>
      </c>
      <c r="N216" s="162" t="s">
        <v>38</v>
      </c>
      <c r="O216" s="58"/>
      <c r="P216" s="163">
        <f t="shared" si="21"/>
        <v>0</v>
      </c>
      <c r="Q216" s="163">
        <v>1.0000000000000001E-5</v>
      </c>
      <c r="R216" s="163">
        <f t="shared" si="22"/>
        <v>2.4300000000000003E-3</v>
      </c>
      <c r="S216" s="163">
        <v>0</v>
      </c>
      <c r="T216" s="164">
        <f t="shared" si="2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65" t="s">
        <v>220</v>
      </c>
      <c r="AT216" s="165" t="s">
        <v>164</v>
      </c>
      <c r="AU216" s="165" t="s">
        <v>81</v>
      </c>
      <c r="AY216" s="14" t="s">
        <v>162</v>
      </c>
      <c r="BE216" s="166">
        <f t="shared" si="24"/>
        <v>0</v>
      </c>
      <c r="BF216" s="166">
        <f t="shared" si="25"/>
        <v>0</v>
      </c>
      <c r="BG216" s="166">
        <f t="shared" si="26"/>
        <v>0</v>
      </c>
      <c r="BH216" s="166">
        <f t="shared" si="27"/>
        <v>0</v>
      </c>
      <c r="BI216" s="166">
        <f t="shared" si="28"/>
        <v>0</v>
      </c>
      <c r="BJ216" s="14" t="s">
        <v>81</v>
      </c>
      <c r="BK216" s="166">
        <f t="shared" si="29"/>
        <v>0</v>
      </c>
      <c r="BL216" s="14" t="s">
        <v>220</v>
      </c>
      <c r="BM216" s="165" t="s">
        <v>1124</v>
      </c>
    </row>
    <row r="217" spans="1:65" s="2" customFormat="1" ht="24.2" customHeight="1">
      <c r="A217" s="29"/>
      <c r="B217" s="152"/>
      <c r="C217" s="153" t="s">
        <v>470</v>
      </c>
      <c r="D217" s="153" t="s">
        <v>164</v>
      </c>
      <c r="E217" s="154" t="s">
        <v>1125</v>
      </c>
      <c r="F217" s="155" t="s">
        <v>1126</v>
      </c>
      <c r="G217" s="156" t="s">
        <v>200</v>
      </c>
      <c r="H217" s="157">
        <v>0.47899999999999998</v>
      </c>
      <c r="I217" s="158"/>
      <c r="J217" s="159">
        <f t="shared" si="20"/>
        <v>0</v>
      </c>
      <c r="K217" s="160"/>
      <c r="L217" s="30"/>
      <c r="M217" s="161" t="s">
        <v>1</v>
      </c>
      <c r="N217" s="162" t="s">
        <v>38</v>
      </c>
      <c r="O217" s="58"/>
      <c r="P217" s="163">
        <f t="shared" si="21"/>
        <v>0</v>
      </c>
      <c r="Q217" s="163">
        <v>0</v>
      </c>
      <c r="R217" s="163">
        <f t="shared" si="22"/>
        <v>0</v>
      </c>
      <c r="S217" s="163">
        <v>0</v>
      </c>
      <c r="T217" s="164">
        <f t="shared" si="2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5" t="s">
        <v>220</v>
      </c>
      <c r="AT217" s="165" t="s">
        <v>164</v>
      </c>
      <c r="AU217" s="165" t="s">
        <v>81</v>
      </c>
      <c r="AY217" s="14" t="s">
        <v>162</v>
      </c>
      <c r="BE217" s="166">
        <f t="shared" si="24"/>
        <v>0</v>
      </c>
      <c r="BF217" s="166">
        <f t="shared" si="25"/>
        <v>0</v>
      </c>
      <c r="BG217" s="166">
        <f t="shared" si="26"/>
        <v>0</v>
      </c>
      <c r="BH217" s="166">
        <f t="shared" si="27"/>
        <v>0</v>
      </c>
      <c r="BI217" s="166">
        <f t="shared" si="28"/>
        <v>0</v>
      </c>
      <c r="BJ217" s="14" t="s">
        <v>81</v>
      </c>
      <c r="BK217" s="166">
        <f t="shared" si="29"/>
        <v>0</v>
      </c>
      <c r="BL217" s="14" t="s">
        <v>220</v>
      </c>
      <c r="BM217" s="165" t="s">
        <v>1127</v>
      </c>
    </row>
    <row r="218" spans="1:65" s="12" customFormat="1" ht="20.85" customHeight="1">
      <c r="B218" s="139"/>
      <c r="D218" s="140" t="s">
        <v>71</v>
      </c>
      <c r="E218" s="150" t="s">
        <v>1128</v>
      </c>
      <c r="F218" s="150" t="s">
        <v>1129</v>
      </c>
      <c r="I218" s="142"/>
      <c r="J218" s="151">
        <f>BK218</f>
        <v>0</v>
      </c>
      <c r="L218" s="139"/>
      <c r="M218" s="144"/>
      <c r="N218" s="145"/>
      <c r="O218" s="145"/>
      <c r="P218" s="146">
        <f>SUM(P219:P222)</f>
        <v>0</v>
      </c>
      <c r="Q218" s="145"/>
      <c r="R218" s="146">
        <f>SUM(R219:R222)</f>
        <v>2.197E-2</v>
      </c>
      <c r="S218" s="145"/>
      <c r="T218" s="147">
        <f>SUM(T219:T222)</f>
        <v>0</v>
      </c>
      <c r="AR218" s="140" t="s">
        <v>81</v>
      </c>
      <c r="AT218" s="148" t="s">
        <v>71</v>
      </c>
      <c r="AU218" s="148" t="s">
        <v>81</v>
      </c>
      <c r="AY218" s="140" t="s">
        <v>162</v>
      </c>
      <c r="BK218" s="149">
        <f>SUM(BK219:BK222)</f>
        <v>0</v>
      </c>
    </row>
    <row r="219" spans="1:65" s="2" customFormat="1" ht="16.5" customHeight="1">
      <c r="A219" s="29"/>
      <c r="B219" s="152"/>
      <c r="C219" s="153" t="s">
        <v>474</v>
      </c>
      <c r="D219" s="153" t="s">
        <v>164</v>
      </c>
      <c r="E219" s="154" t="s">
        <v>1130</v>
      </c>
      <c r="F219" s="155" t="s">
        <v>1131</v>
      </c>
      <c r="G219" s="156" t="s">
        <v>206</v>
      </c>
      <c r="H219" s="157">
        <v>1</v>
      </c>
      <c r="I219" s="158"/>
      <c r="J219" s="159">
        <f>ROUND(I219*H219,2)</f>
        <v>0</v>
      </c>
      <c r="K219" s="160"/>
      <c r="L219" s="30"/>
      <c r="M219" s="161" t="s">
        <v>1</v>
      </c>
      <c r="N219" s="162" t="s">
        <v>38</v>
      </c>
      <c r="O219" s="58"/>
      <c r="P219" s="163">
        <f>O219*H219</f>
        <v>0</v>
      </c>
      <c r="Q219" s="163">
        <v>3.0000000000000001E-5</v>
      </c>
      <c r="R219" s="163">
        <f>Q219*H219</f>
        <v>3.0000000000000001E-5</v>
      </c>
      <c r="S219" s="163">
        <v>0</v>
      </c>
      <c r="T219" s="164">
        <f>S219*H219</f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65" t="s">
        <v>220</v>
      </c>
      <c r="AT219" s="165" t="s">
        <v>164</v>
      </c>
      <c r="AU219" s="165" t="s">
        <v>85</v>
      </c>
      <c r="AY219" s="14" t="s">
        <v>162</v>
      </c>
      <c r="BE219" s="166">
        <f>IF(N219="základná",J219,0)</f>
        <v>0</v>
      </c>
      <c r="BF219" s="166">
        <f>IF(N219="znížená",J219,0)</f>
        <v>0</v>
      </c>
      <c r="BG219" s="166">
        <f>IF(N219="zákl. prenesená",J219,0)</f>
        <v>0</v>
      </c>
      <c r="BH219" s="166">
        <f>IF(N219="zníž. prenesená",J219,0)</f>
        <v>0</v>
      </c>
      <c r="BI219" s="166">
        <f>IF(N219="nulová",J219,0)</f>
        <v>0</v>
      </c>
      <c r="BJ219" s="14" t="s">
        <v>81</v>
      </c>
      <c r="BK219" s="166">
        <f>ROUND(I219*H219,2)</f>
        <v>0</v>
      </c>
      <c r="BL219" s="14" t="s">
        <v>220</v>
      </c>
      <c r="BM219" s="165" t="s">
        <v>1132</v>
      </c>
    </row>
    <row r="220" spans="1:65" s="2" customFormat="1" ht="16.5" customHeight="1">
      <c r="A220" s="29"/>
      <c r="B220" s="152"/>
      <c r="C220" s="167" t="s">
        <v>479</v>
      </c>
      <c r="D220" s="167" t="s">
        <v>359</v>
      </c>
      <c r="E220" s="168" t="s">
        <v>1133</v>
      </c>
      <c r="F220" s="169" t="s">
        <v>1134</v>
      </c>
      <c r="G220" s="170" t="s">
        <v>206</v>
      </c>
      <c r="H220" s="171">
        <v>1</v>
      </c>
      <c r="I220" s="172"/>
      <c r="J220" s="173">
        <f>ROUND(I220*H220,2)</f>
        <v>0</v>
      </c>
      <c r="K220" s="174"/>
      <c r="L220" s="175"/>
      <c r="M220" s="176" t="s">
        <v>1</v>
      </c>
      <c r="N220" s="177" t="s">
        <v>38</v>
      </c>
      <c r="O220" s="58"/>
      <c r="P220" s="163">
        <f>O220*H220</f>
        <v>0</v>
      </c>
      <c r="Q220" s="163">
        <v>1.6140000000000002E-2</v>
      </c>
      <c r="R220" s="163">
        <f>Q220*H220</f>
        <v>1.6140000000000002E-2</v>
      </c>
      <c r="S220" s="163">
        <v>0</v>
      </c>
      <c r="T220" s="164">
        <f>S220*H220</f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5" t="s">
        <v>285</v>
      </c>
      <c r="AT220" s="165" t="s">
        <v>359</v>
      </c>
      <c r="AU220" s="165" t="s">
        <v>85</v>
      </c>
      <c r="AY220" s="14" t="s">
        <v>162</v>
      </c>
      <c r="BE220" s="166">
        <f>IF(N220="základná",J220,0)</f>
        <v>0</v>
      </c>
      <c r="BF220" s="166">
        <f>IF(N220="znížená",J220,0)</f>
        <v>0</v>
      </c>
      <c r="BG220" s="166">
        <f>IF(N220="zákl. prenesená",J220,0)</f>
        <v>0</v>
      </c>
      <c r="BH220" s="166">
        <f>IF(N220="zníž. prenesená",J220,0)</f>
        <v>0</v>
      </c>
      <c r="BI220" s="166">
        <f>IF(N220="nulová",J220,0)</f>
        <v>0</v>
      </c>
      <c r="BJ220" s="14" t="s">
        <v>81</v>
      </c>
      <c r="BK220" s="166">
        <f>ROUND(I220*H220,2)</f>
        <v>0</v>
      </c>
      <c r="BL220" s="14" t="s">
        <v>220</v>
      </c>
      <c r="BM220" s="165" t="s">
        <v>1135</v>
      </c>
    </row>
    <row r="221" spans="1:65" s="2" customFormat="1" ht="21.75" customHeight="1">
      <c r="A221" s="29"/>
      <c r="B221" s="152"/>
      <c r="C221" s="153" t="s">
        <v>483</v>
      </c>
      <c r="D221" s="153" t="s">
        <v>164</v>
      </c>
      <c r="E221" s="154" t="s">
        <v>1136</v>
      </c>
      <c r="F221" s="155" t="s">
        <v>1137</v>
      </c>
      <c r="G221" s="156" t="s">
        <v>206</v>
      </c>
      <c r="H221" s="157">
        <v>1</v>
      </c>
      <c r="I221" s="158"/>
      <c r="J221" s="159">
        <f>ROUND(I221*H221,2)</f>
        <v>0</v>
      </c>
      <c r="K221" s="160"/>
      <c r="L221" s="30"/>
      <c r="M221" s="161" t="s">
        <v>1</v>
      </c>
      <c r="N221" s="162" t="s">
        <v>38</v>
      </c>
      <c r="O221" s="58"/>
      <c r="P221" s="163">
        <f>O221*H221</f>
        <v>0</v>
      </c>
      <c r="Q221" s="163">
        <v>0</v>
      </c>
      <c r="R221" s="163">
        <f>Q221*H221</f>
        <v>0</v>
      </c>
      <c r="S221" s="163">
        <v>0</v>
      </c>
      <c r="T221" s="164">
        <f>S221*H221</f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65" t="s">
        <v>220</v>
      </c>
      <c r="AT221" s="165" t="s">
        <v>164</v>
      </c>
      <c r="AU221" s="165" t="s">
        <v>85</v>
      </c>
      <c r="AY221" s="14" t="s">
        <v>162</v>
      </c>
      <c r="BE221" s="166">
        <f>IF(N221="základná",J221,0)</f>
        <v>0</v>
      </c>
      <c r="BF221" s="166">
        <f>IF(N221="znížená",J221,0)</f>
        <v>0</v>
      </c>
      <c r="BG221" s="166">
        <f>IF(N221="zákl. prenesená",J221,0)</f>
        <v>0</v>
      </c>
      <c r="BH221" s="166">
        <f>IF(N221="zníž. prenesená",J221,0)</f>
        <v>0</v>
      </c>
      <c r="BI221" s="166">
        <f>IF(N221="nulová",J221,0)</f>
        <v>0</v>
      </c>
      <c r="BJ221" s="14" t="s">
        <v>81</v>
      </c>
      <c r="BK221" s="166">
        <f>ROUND(I221*H221,2)</f>
        <v>0</v>
      </c>
      <c r="BL221" s="14" t="s">
        <v>220</v>
      </c>
      <c r="BM221" s="165" t="s">
        <v>1138</v>
      </c>
    </row>
    <row r="222" spans="1:65" s="2" customFormat="1" ht="37.9" customHeight="1">
      <c r="A222" s="29"/>
      <c r="B222" s="152"/>
      <c r="C222" s="167" t="s">
        <v>487</v>
      </c>
      <c r="D222" s="167" t="s">
        <v>359</v>
      </c>
      <c r="E222" s="168" t="s">
        <v>1139</v>
      </c>
      <c r="F222" s="169" t="s">
        <v>1140</v>
      </c>
      <c r="G222" s="170" t="s">
        <v>206</v>
      </c>
      <c r="H222" s="171">
        <v>1</v>
      </c>
      <c r="I222" s="172"/>
      <c r="J222" s="173">
        <f>ROUND(I222*H222,2)</f>
        <v>0</v>
      </c>
      <c r="K222" s="174"/>
      <c r="L222" s="175"/>
      <c r="M222" s="176" t="s">
        <v>1</v>
      </c>
      <c r="N222" s="177" t="s">
        <v>38</v>
      </c>
      <c r="O222" s="58"/>
      <c r="P222" s="163">
        <f>O222*H222</f>
        <v>0</v>
      </c>
      <c r="Q222" s="163">
        <v>5.7999999999999996E-3</v>
      </c>
      <c r="R222" s="163">
        <f>Q222*H222</f>
        <v>5.7999999999999996E-3</v>
      </c>
      <c r="S222" s="163">
        <v>0</v>
      </c>
      <c r="T222" s="164">
        <f>S222*H222</f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65" t="s">
        <v>285</v>
      </c>
      <c r="AT222" s="165" t="s">
        <v>359</v>
      </c>
      <c r="AU222" s="165" t="s">
        <v>85</v>
      </c>
      <c r="AY222" s="14" t="s">
        <v>162</v>
      </c>
      <c r="BE222" s="166">
        <f>IF(N222="základná",J222,0)</f>
        <v>0</v>
      </c>
      <c r="BF222" s="166">
        <f>IF(N222="znížená",J222,0)</f>
        <v>0</v>
      </c>
      <c r="BG222" s="166">
        <f>IF(N222="zákl. prenesená",J222,0)</f>
        <v>0</v>
      </c>
      <c r="BH222" s="166">
        <f>IF(N222="zníž. prenesená",J222,0)</f>
        <v>0</v>
      </c>
      <c r="BI222" s="166">
        <f>IF(N222="nulová",J222,0)</f>
        <v>0</v>
      </c>
      <c r="BJ222" s="14" t="s">
        <v>81</v>
      </c>
      <c r="BK222" s="166">
        <f>ROUND(I222*H222,2)</f>
        <v>0</v>
      </c>
      <c r="BL222" s="14" t="s">
        <v>220</v>
      </c>
      <c r="BM222" s="165" t="s">
        <v>1141</v>
      </c>
    </row>
    <row r="223" spans="1:65" s="12" customFormat="1" ht="22.9" customHeight="1">
      <c r="B223" s="139"/>
      <c r="D223" s="140" t="s">
        <v>71</v>
      </c>
      <c r="E223" s="150" t="s">
        <v>1142</v>
      </c>
      <c r="F223" s="150" t="s">
        <v>1143</v>
      </c>
      <c r="I223" s="142"/>
      <c r="J223" s="151">
        <f>BK223</f>
        <v>0</v>
      </c>
      <c r="L223" s="139"/>
      <c r="M223" s="144"/>
      <c r="N223" s="145"/>
      <c r="O223" s="145"/>
      <c r="P223" s="146">
        <f>SUM(P224:P258)</f>
        <v>0</v>
      </c>
      <c r="Q223" s="145"/>
      <c r="R223" s="146">
        <f>SUM(R224:R258)</f>
        <v>0.67475689999999988</v>
      </c>
      <c r="S223" s="145"/>
      <c r="T223" s="147">
        <f>SUM(T224:T258)</f>
        <v>0</v>
      </c>
      <c r="AR223" s="140" t="s">
        <v>81</v>
      </c>
      <c r="AT223" s="148" t="s">
        <v>71</v>
      </c>
      <c r="AU223" s="148" t="s">
        <v>78</v>
      </c>
      <c r="AY223" s="140" t="s">
        <v>162</v>
      </c>
      <c r="BK223" s="149">
        <f>SUM(BK224:BK258)</f>
        <v>0</v>
      </c>
    </row>
    <row r="224" spans="1:65" s="2" customFormat="1" ht="16.5" customHeight="1">
      <c r="A224" s="29"/>
      <c r="B224" s="152"/>
      <c r="C224" s="153" t="s">
        <v>491</v>
      </c>
      <c r="D224" s="153" t="s">
        <v>164</v>
      </c>
      <c r="E224" s="154" t="s">
        <v>1144</v>
      </c>
      <c r="F224" s="155" t="s">
        <v>1145</v>
      </c>
      <c r="G224" s="156" t="s">
        <v>206</v>
      </c>
      <c r="H224" s="157">
        <v>9</v>
      </c>
      <c r="I224" s="158"/>
      <c r="J224" s="159">
        <f t="shared" ref="J224:J258" si="30">ROUND(I224*H224,2)</f>
        <v>0</v>
      </c>
      <c r="K224" s="160"/>
      <c r="L224" s="30"/>
      <c r="M224" s="161" t="s">
        <v>1</v>
      </c>
      <c r="N224" s="162" t="s">
        <v>38</v>
      </c>
      <c r="O224" s="58"/>
      <c r="P224" s="163">
        <f t="shared" ref="P224:P258" si="31">O224*H224</f>
        <v>0</v>
      </c>
      <c r="Q224" s="163">
        <v>5.0000000000000002E-5</v>
      </c>
      <c r="R224" s="163">
        <f t="shared" ref="R224:R258" si="32">Q224*H224</f>
        <v>4.5000000000000004E-4</v>
      </c>
      <c r="S224" s="163">
        <v>0</v>
      </c>
      <c r="T224" s="164">
        <f t="shared" ref="T224:T258" si="33">S224*H224</f>
        <v>0</v>
      </c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R224" s="165" t="s">
        <v>220</v>
      </c>
      <c r="AT224" s="165" t="s">
        <v>164</v>
      </c>
      <c r="AU224" s="165" t="s">
        <v>81</v>
      </c>
      <c r="AY224" s="14" t="s">
        <v>162</v>
      </c>
      <c r="BE224" s="166">
        <f t="shared" ref="BE224:BE258" si="34">IF(N224="základná",J224,0)</f>
        <v>0</v>
      </c>
      <c r="BF224" s="166">
        <f t="shared" ref="BF224:BF258" si="35">IF(N224="znížená",J224,0)</f>
        <v>0</v>
      </c>
      <c r="BG224" s="166">
        <f t="shared" ref="BG224:BG258" si="36">IF(N224="zákl. prenesená",J224,0)</f>
        <v>0</v>
      </c>
      <c r="BH224" s="166">
        <f t="shared" ref="BH224:BH258" si="37">IF(N224="zníž. prenesená",J224,0)</f>
        <v>0</v>
      </c>
      <c r="BI224" s="166">
        <f t="shared" ref="BI224:BI258" si="38">IF(N224="nulová",J224,0)</f>
        <v>0</v>
      </c>
      <c r="BJ224" s="14" t="s">
        <v>81</v>
      </c>
      <c r="BK224" s="166">
        <f t="shared" ref="BK224:BK258" si="39">ROUND(I224*H224,2)</f>
        <v>0</v>
      </c>
      <c r="BL224" s="14" t="s">
        <v>220</v>
      </c>
      <c r="BM224" s="165" t="s">
        <v>1146</v>
      </c>
    </row>
    <row r="225" spans="1:65" s="2" customFormat="1" ht="16.5" customHeight="1">
      <c r="A225" s="29"/>
      <c r="B225" s="152"/>
      <c r="C225" s="167" t="s">
        <v>497</v>
      </c>
      <c r="D225" s="167" t="s">
        <v>359</v>
      </c>
      <c r="E225" s="168" t="s">
        <v>1147</v>
      </c>
      <c r="F225" s="169" t="s">
        <v>1148</v>
      </c>
      <c r="G225" s="170" t="s">
        <v>206</v>
      </c>
      <c r="H225" s="171">
        <v>9</v>
      </c>
      <c r="I225" s="172"/>
      <c r="J225" s="173">
        <f t="shared" si="30"/>
        <v>0</v>
      </c>
      <c r="K225" s="174"/>
      <c r="L225" s="175"/>
      <c r="M225" s="176" t="s">
        <v>1</v>
      </c>
      <c r="N225" s="177" t="s">
        <v>38</v>
      </c>
      <c r="O225" s="58"/>
      <c r="P225" s="163">
        <f t="shared" si="31"/>
        <v>0</v>
      </c>
      <c r="Q225" s="163">
        <v>3.4000000000000002E-4</v>
      </c>
      <c r="R225" s="163">
        <f t="shared" si="32"/>
        <v>3.0600000000000002E-3</v>
      </c>
      <c r="S225" s="163">
        <v>0</v>
      </c>
      <c r="T225" s="164">
        <f t="shared" si="33"/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65" t="s">
        <v>285</v>
      </c>
      <c r="AT225" s="165" t="s">
        <v>359</v>
      </c>
      <c r="AU225" s="165" t="s">
        <v>81</v>
      </c>
      <c r="AY225" s="14" t="s">
        <v>162</v>
      </c>
      <c r="BE225" s="166">
        <f t="shared" si="34"/>
        <v>0</v>
      </c>
      <c r="BF225" s="166">
        <f t="shared" si="35"/>
        <v>0</v>
      </c>
      <c r="BG225" s="166">
        <f t="shared" si="36"/>
        <v>0</v>
      </c>
      <c r="BH225" s="166">
        <f t="shared" si="37"/>
        <v>0</v>
      </c>
      <c r="BI225" s="166">
        <f t="shared" si="38"/>
        <v>0</v>
      </c>
      <c r="BJ225" s="14" t="s">
        <v>81</v>
      </c>
      <c r="BK225" s="166">
        <f t="shared" si="39"/>
        <v>0</v>
      </c>
      <c r="BL225" s="14" t="s">
        <v>220</v>
      </c>
      <c r="BM225" s="165" t="s">
        <v>1149</v>
      </c>
    </row>
    <row r="226" spans="1:65" s="2" customFormat="1" ht="21.75" customHeight="1">
      <c r="A226" s="29"/>
      <c r="B226" s="152"/>
      <c r="C226" s="153" t="s">
        <v>501</v>
      </c>
      <c r="D226" s="153" t="s">
        <v>164</v>
      </c>
      <c r="E226" s="154" t="s">
        <v>1150</v>
      </c>
      <c r="F226" s="155" t="s">
        <v>1151</v>
      </c>
      <c r="G226" s="156" t="s">
        <v>206</v>
      </c>
      <c r="H226" s="157">
        <v>9</v>
      </c>
      <c r="I226" s="158"/>
      <c r="J226" s="159">
        <f t="shared" si="30"/>
        <v>0</v>
      </c>
      <c r="K226" s="160"/>
      <c r="L226" s="30"/>
      <c r="M226" s="161" t="s">
        <v>1</v>
      </c>
      <c r="N226" s="162" t="s">
        <v>38</v>
      </c>
      <c r="O226" s="58"/>
      <c r="P226" s="163">
        <f t="shared" si="31"/>
        <v>0</v>
      </c>
      <c r="Q226" s="163">
        <v>7.2000000000000005E-4</v>
      </c>
      <c r="R226" s="163">
        <f t="shared" si="32"/>
        <v>6.4800000000000005E-3</v>
      </c>
      <c r="S226" s="163">
        <v>0</v>
      </c>
      <c r="T226" s="164">
        <f t="shared" si="3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65" t="s">
        <v>220</v>
      </c>
      <c r="AT226" s="165" t="s">
        <v>164</v>
      </c>
      <c r="AU226" s="165" t="s">
        <v>81</v>
      </c>
      <c r="AY226" s="14" t="s">
        <v>162</v>
      </c>
      <c r="BE226" s="166">
        <f t="shared" si="34"/>
        <v>0</v>
      </c>
      <c r="BF226" s="166">
        <f t="shared" si="35"/>
        <v>0</v>
      </c>
      <c r="BG226" s="166">
        <f t="shared" si="36"/>
        <v>0</v>
      </c>
      <c r="BH226" s="166">
        <f t="shared" si="37"/>
        <v>0</v>
      </c>
      <c r="BI226" s="166">
        <f t="shared" si="38"/>
        <v>0</v>
      </c>
      <c r="BJ226" s="14" t="s">
        <v>81</v>
      </c>
      <c r="BK226" s="166">
        <f t="shared" si="39"/>
        <v>0</v>
      </c>
      <c r="BL226" s="14" t="s">
        <v>220</v>
      </c>
      <c r="BM226" s="165" t="s">
        <v>1152</v>
      </c>
    </row>
    <row r="227" spans="1:65" s="2" customFormat="1" ht="16.5" customHeight="1">
      <c r="A227" s="29"/>
      <c r="B227" s="152"/>
      <c r="C227" s="167" t="s">
        <v>509</v>
      </c>
      <c r="D227" s="167" t="s">
        <v>359</v>
      </c>
      <c r="E227" s="168" t="s">
        <v>1153</v>
      </c>
      <c r="F227" s="169" t="s">
        <v>1154</v>
      </c>
      <c r="G227" s="170" t="s">
        <v>206</v>
      </c>
      <c r="H227" s="171">
        <v>9</v>
      </c>
      <c r="I227" s="172"/>
      <c r="J227" s="173">
        <f t="shared" si="30"/>
        <v>0</v>
      </c>
      <c r="K227" s="174"/>
      <c r="L227" s="175"/>
      <c r="M227" s="176" t="s">
        <v>1</v>
      </c>
      <c r="N227" s="177" t="s">
        <v>38</v>
      </c>
      <c r="O227" s="58"/>
      <c r="P227" s="163">
        <f t="shared" si="31"/>
        <v>0</v>
      </c>
      <c r="Q227" s="163">
        <v>1.2E-2</v>
      </c>
      <c r="R227" s="163">
        <f t="shared" si="32"/>
        <v>0.108</v>
      </c>
      <c r="S227" s="163">
        <v>0</v>
      </c>
      <c r="T227" s="164">
        <f t="shared" si="3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65" t="s">
        <v>285</v>
      </c>
      <c r="AT227" s="165" t="s">
        <v>359</v>
      </c>
      <c r="AU227" s="165" t="s">
        <v>81</v>
      </c>
      <c r="AY227" s="14" t="s">
        <v>162</v>
      </c>
      <c r="BE227" s="166">
        <f t="shared" si="34"/>
        <v>0</v>
      </c>
      <c r="BF227" s="166">
        <f t="shared" si="35"/>
        <v>0</v>
      </c>
      <c r="BG227" s="166">
        <f t="shared" si="36"/>
        <v>0</v>
      </c>
      <c r="BH227" s="166">
        <f t="shared" si="37"/>
        <v>0</v>
      </c>
      <c r="BI227" s="166">
        <f t="shared" si="38"/>
        <v>0</v>
      </c>
      <c r="BJ227" s="14" t="s">
        <v>81</v>
      </c>
      <c r="BK227" s="166">
        <f t="shared" si="39"/>
        <v>0</v>
      </c>
      <c r="BL227" s="14" t="s">
        <v>220</v>
      </c>
      <c r="BM227" s="165" t="s">
        <v>1155</v>
      </c>
    </row>
    <row r="228" spans="1:65" s="2" customFormat="1" ht="33" customHeight="1">
      <c r="A228" s="29"/>
      <c r="B228" s="152"/>
      <c r="C228" s="153" t="s">
        <v>513</v>
      </c>
      <c r="D228" s="153" t="s">
        <v>164</v>
      </c>
      <c r="E228" s="154" t="s">
        <v>1156</v>
      </c>
      <c r="F228" s="155" t="s">
        <v>1157</v>
      </c>
      <c r="G228" s="156" t="s">
        <v>1099</v>
      </c>
      <c r="H228" s="157">
        <v>9</v>
      </c>
      <c r="I228" s="158"/>
      <c r="J228" s="159">
        <f t="shared" si="30"/>
        <v>0</v>
      </c>
      <c r="K228" s="160"/>
      <c r="L228" s="30"/>
      <c r="M228" s="161" t="s">
        <v>1</v>
      </c>
      <c r="N228" s="162" t="s">
        <v>38</v>
      </c>
      <c r="O228" s="58"/>
      <c r="P228" s="163">
        <f t="shared" si="31"/>
        <v>0</v>
      </c>
      <c r="Q228" s="163">
        <v>0</v>
      </c>
      <c r="R228" s="163">
        <f t="shared" si="32"/>
        <v>0</v>
      </c>
      <c r="S228" s="163">
        <v>0</v>
      </c>
      <c r="T228" s="164">
        <f t="shared" si="3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65" t="s">
        <v>220</v>
      </c>
      <c r="AT228" s="165" t="s">
        <v>164</v>
      </c>
      <c r="AU228" s="165" t="s">
        <v>81</v>
      </c>
      <c r="AY228" s="14" t="s">
        <v>162</v>
      </c>
      <c r="BE228" s="166">
        <f t="shared" si="34"/>
        <v>0</v>
      </c>
      <c r="BF228" s="166">
        <f t="shared" si="35"/>
        <v>0</v>
      </c>
      <c r="BG228" s="166">
        <f t="shared" si="36"/>
        <v>0</v>
      </c>
      <c r="BH228" s="166">
        <f t="shared" si="37"/>
        <v>0</v>
      </c>
      <c r="BI228" s="166">
        <f t="shared" si="38"/>
        <v>0</v>
      </c>
      <c r="BJ228" s="14" t="s">
        <v>81</v>
      </c>
      <c r="BK228" s="166">
        <f t="shared" si="39"/>
        <v>0</v>
      </c>
      <c r="BL228" s="14" t="s">
        <v>220</v>
      </c>
      <c r="BM228" s="165" t="s">
        <v>1158</v>
      </c>
    </row>
    <row r="229" spans="1:65" s="2" customFormat="1" ht="24.2" customHeight="1">
      <c r="A229" s="29"/>
      <c r="B229" s="152"/>
      <c r="C229" s="167" t="s">
        <v>517</v>
      </c>
      <c r="D229" s="167" t="s">
        <v>359</v>
      </c>
      <c r="E229" s="168" t="s">
        <v>1159</v>
      </c>
      <c r="F229" s="169" t="s">
        <v>1160</v>
      </c>
      <c r="G229" s="170" t="s">
        <v>206</v>
      </c>
      <c r="H229" s="171">
        <v>1</v>
      </c>
      <c r="I229" s="172"/>
      <c r="J229" s="173">
        <f t="shared" si="30"/>
        <v>0</v>
      </c>
      <c r="K229" s="174"/>
      <c r="L229" s="175"/>
      <c r="M229" s="176" t="s">
        <v>1</v>
      </c>
      <c r="N229" s="177" t="s">
        <v>38</v>
      </c>
      <c r="O229" s="58"/>
      <c r="P229" s="163">
        <f t="shared" si="31"/>
        <v>0</v>
      </c>
      <c r="Q229" s="163">
        <v>1.6049999999999998E-2</v>
      </c>
      <c r="R229" s="163">
        <f t="shared" si="32"/>
        <v>1.6049999999999998E-2</v>
      </c>
      <c r="S229" s="163">
        <v>0</v>
      </c>
      <c r="T229" s="164">
        <f t="shared" si="3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65" t="s">
        <v>285</v>
      </c>
      <c r="AT229" s="165" t="s">
        <v>359</v>
      </c>
      <c r="AU229" s="165" t="s">
        <v>81</v>
      </c>
      <c r="AY229" s="14" t="s">
        <v>162</v>
      </c>
      <c r="BE229" s="166">
        <f t="shared" si="34"/>
        <v>0</v>
      </c>
      <c r="BF229" s="166">
        <f t="shared" si="35"/>
        <v>0</v>
      </c>
      <c r="BG229" s="166">
        <f t="shared" si="36"/>
        <v>0</v>
      </c>
      <c r="BH229" s="166">
        <f t="shared" si="37"/>
        <v>0</v>
      </c>
      <c r="BI229" s="166">
        <f t="shared" si="38"/>
        <v>0</v>
      </c>
      <c r="BJ229" s="14" t="s">
        <v>81</v>
      </c>
      <c r="BK229" s="166">
        <f t="shared" si="39"/>
        <v>0</v>
      </c>
      <c r="BL229" s="14" t="s">
        <v>220</v>
      </c>
      <c r="BM229" s="165" t="s">
        <v>1161</v>
      </c>
    </row>
    <row r="230" spans="1:65" s="2" customFormat="1" ht="24.2" customHeight="1">
      <c r="A230" s="29"/>
      <c r="B230" s="152"/>
      <c r="C230" s="167" t="s">
        <v>521</v>
      </c>
      <c r="D230" s="167" t="s">
        <v>359</v>
      </c>
      <c r="E230" s="168" t="s">
        <v>1162</v>
      </c>
      <c r="F230" s="169" t="s">
        <v>1163</v>
      </c>
      <c r="G230" s="170" t="s">
        <v>206</v>
      </c>
      <c r="H230" s="171">
        <v>8</v>
      </c>
      <c r="I230" s="172"/>
      <c r="J230" s="173">
        <f t="shared" si="30"/>
        <v>0</v>
      </c>
      <c r="K230" s="174"/>
      <c r="L230" s="175"/>
      <c r="M230" s="176" t="s">
        <v>1</v>
      </c>
      <c r="N230" s="177" t="s">
        <v>38</v>
      </c>
      <c r="O230" s="58"/>
      <c r="P230" s="163">
        <f t="shared" si="31"/>
        <v>0</v>
      </c>
      <c r="Q230" s="163">
        <v>1.668E-2</v>
      </c>
      <c r="R230" s="163">
        <f t="shared" si="32"/>
        <v>0.13344</v>
      </c>
      <c r="S230" s="163">
        <v>0</v>
      </c>
      <c r="T230" s="164">
        <f t="shared" si="3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65" t="s">
        <v>285</v>
      </c>
      <c r="AT230" s="165" t="s">
        <v>359</v>
      </c>
      <c r="AU230" s="165" t="s">
        <v>81</v>
      </c>
      <c r="AY230" s="14" t="s">
        <v>162</v>
      </c>
      <c r="BE230" s="166">
        <f t="shared" si="34"/>
        <v>0</v>
      </c>
      <c r="BF230" s="166">
        <f t="shared" si="35"/>
        <v>0</v>
      </c>
      <c r="BG230" s="166">
        <f t="shared" si="36"/>
        <v>0</v>
      </c>
      <c r="BH230" s="166">
        <f t="shared" si="37"/>
        <v>0</v>
      </c>
      <c r="BI230" s="166">
        <f t="shared" si="38"/>
        <v>0</v>
      </c>
      <c r="BJ230" s="14" t="s">
        <v>81</v>
      </c>
      <c r="BK230" s="166">
        <f t="shared" si="39"/>
        <v>0</v>
      </c>
      <c r="BL230" s="14" t="s">
        <v>220</v>
      </c>
      <c r="BM230" s="165" t="s">
        <v>1164</v>
      </c>
    </row>
    <row r="231" spans="1:65" s="2" customFormat="1" ht="24.2" customHeight="1">
      <c r="A231" s="29"/>
      <c r="B231" s="152"/>
      <c r="C231" s="153" t="s">
        <v>523</v>
      </c>
      <c r="D231" s="153" t="s">
        <v>164</v>
      </c>
      <c r="E231" s="154" t="s">
        <v>1165</v>
      </c>
      <c r="F231" s="155" t="s">
        <v>1166</v>
      </c>
      <c r="G231" s="156" t="s">
        <v>1167</v>
      </c>
      <c r="H231" s="157">
        <v>5</v>
      </c>
      <c r="I231" s="158"/>
      <c r="J231" s="159">
        <f t="shared" si="30"/>
        <v>0</v>
      </c>
      <c r="K231" s="160"/>
      <c r="L231" s="30"/>
      <c r="M231" s="161" t="s">
        <v>1</v>
      </c>
      <c r="N231" s="162" t="s">
        <v>38</v>
      </c>
      <c r="O231" s="58"/>
      <c r="P231" s="163">
        <f t="shared" si="31"/>
        <v>0</v>
      </c>
      <c r="Q231" s="163">
        <v>3.7399999999999998E-3</v>
      </c>
      <c r="R231" s="163">
        <f t="shared" si="32"/>
        <v>1.8699999999999998E-2</v>
      </c>
      <c r="S231" s="163">
        <v>0</v>
      </c>
      <c r="T231" s="164">
        <f t="shared" si="3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65" t="s">
        <v>220</v>
      </c>
      <c r="AT231" s="165" t="s">
        <v>164</v>
      </c>
      <c r="AU231" s="165" t="s">
        <v>81</v>
      </c>
      <c r="AY231" s="14" t="s">
        <v>162</v>
      </c>
      <c r="BE231" s="166">
        <f t="shared" si="34"/>
        <v>0</v>
      </c>
      <c r="BF231" s="166">
        <f t="shared" si="35"/>
        <v>0</v>
      </c>
      <c r="BG231" s="166">
        <f t="shared" si="36"/>
        <v>0</v>
      </c>
      <c r="BH231" s="166">
        <f t="shared" si="37"/>
        <v>0</v>
      </c>
      <c r="BI231" s="166">
        <f t="shared" si="38"/>
        <v>0</v>
      </c>
      <c r="BJ231" s="14" t="s">
        <v>81</v>
      </c>
      <c r="BK231" s="166">
        <f t="shared" si="39"/>
        <v>0</v>
      </c>
      <c r="BL231" s="14" t="s">
        <v>220</v>
      </c>
      <c r="BM231" s="165" t="s">
        <v>1168</v>
      </c>
    </row>
    <row r="232" spans="1:65" s="2" customFormat="1" ht="16.5" customHeight="1">
      <c r="A232" s="29"/>
      <c r="B232" s="152"/>
      <c r="C232" s="167" t="s">
        <v>527</v>
      </c>
      <c r="D232" s="167" t="s">
        <v>359</v>
      </c>
      <c r="E232" s="168" t="s">
        <v>1169</v>
      </c>
      <c r="F232" s="169" t="s">
        <v>1170</v>
      </c>
      <c r="G232" s="170" t="s">
        <v>1095</v>
      </c>
      <c r="H232" s="171">
        <v>5</v>
      </c>
      <c r="I232" s="172"/>
      <c r="J232" s="173">
        <f t="shared" si="30"/>
        <v>0</v>
      </c>
      <c r="K232" s="174"/>
      <c r="L232" s="175"/>
      <c r="M232" s="176" t="s">
        <v>1</v>
      </c>
      <c r="N232" s="177" t="s">
        <v>38</v>
      </c>
      <c r="O232" s="58"/>
      <c r="P232" s="163">
        <f t="shared" si="31"/>
        <v>0</v>
      </c>
      <c r="Q232" s="163">
        <v>2.8000000000000001E-2</v>
      </c>
      <c r="R232" s="163">
        <f t="shared" si="32"/>
        <v>0.14000000000000001</v>
      </c>
      <c r="S232" s="163">
        <v>0</v>
      </c>
      <c r="T232" s="164">
        <f t="shared" si="3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65" t="s">
        <v>285</v>
      </c>
      <c r="AT232" s="165" t="s">
        <v>359</v>
      </c>
      <c r="AU232" s="165" t="s">
        <v>81</v>
      </c>
      <c r="AY232" s="14" t="s">
        <v>162</v>
      </c>
      <c r="BE232" s="166">
        <f t="shared" si="34"/>
        <v>0</v>
      </c>
      <c r="BF232" s="166">
        <f t="shared" si="35"/>
        <v>0</v>
      </c>
      <c r="BG232" s="166">
        <f t="shared" si="36"/>
        <v>0</v>
      </c>
      <c r="BH232" s="166">
        <f t="shared" si="37"/>
        <v>0</v>
      </c>
      <c r="BI232" s="166">
        <f t="shared" si="38"/>
        <v>0</v>
      </c>
      <c r="BJ232" s="14" t="s">
        <v>81</v>
      </c>
      <c r="BK232" s="166">
        <f t="shared" si="39"/>
        <v>0</v>
      </c>
      <c r="BL232" s="14" t="s">
        <v>220</v>
      </c>
      <c r="BM232" s="165" t="s">
        <v>1171</v>
      </c>
    </row>
    <row r="233" spans="1:65" s="2" customFormat="1" ht="33" customHeight="1">
      <c r="A233" s="29"/>
      <c r="B233" s="152"/>
      <c r="C233" s="153" t="s">
        <v>531</v>
      </c>
      <c r="D233" s="153" t="s">
        <v>164</v>
      </c>
      <c r="E233" s="154" t="s">
        <v>1172</v>
      </c>
      <c r="F233" s="155" t="s">
        <v>1173</v>
      </c>
      <c r="G233" s="156" t="s">
        <v>1167</v>
      </c>
      <c r="H233" s="157">
        <v>9</v>
      </c>
      <c r="I233" s="158"/>
      <c r="J233" s="159">
        <f t="shared" si="30"/>
        <v>0</v>
      </c>
      <c r="K233" s="160"/>
      <c r="L233" s="30"/>
      <c r="M233" s="161" t="s">
        <v>1</v>
      </c>
      <c r="N233" s="162" t="s">
        <v>38</v>
      </c>
      <c r="O233" s="58"/>
      <c r="P233" s="163">
        <f t="shared" si="31"/>
        <v>0</v>
      </c>
      <c r="Q233" s="163">
        <v>2.2599999999999999E-3</v>
      </c>
      <c r="R233" s="163">
        <f t="shared" si="32"/>
        <v>2.0339999999999997E-2</v>
      </c>
      <c r="S233" s="163">
        <v>0</v>
      </c>
      <c r="T233" s="164">
        <f t="shared" si="3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65" t="s">
        <v>220</v>
      </c>
      <c r="AT233" s="165" t="s">
        <v>164</v>
      </c>
      <c r="AU233" s="165" t="s">
        <v>81</v>
      </c>
      <c r="AY233" s="14" t="s">
        <v>162</v>
      </c>
      <c r="BE233" s="166">
        <f t="shared" si="34"/>
        <v>0</v>
      </c>
      <c r="BF233" s="166">
        <f t="shared" si="35"/>
        <v>0</v>
      </c>
      <c r="BG233" s="166">
        <f t="shared" si="36"/>
        <v>0</v>
      </c>
      <c r="BH233" s="166">
        <f t="shared" si="37"/>
        <v>0</v>
      </c>
      <c r="BI233" s="166">
        <f t="shared" si="38"/>
        <v>0</v>
      </c>
      <c r="BJ233" s="14" t="s">
        <v>81</v>
      </c>
      <c r="BK233" s="166">
        <f t="shared" si="39"/>
        <v>0</v>
      </c>
      <c r="BL233" s="14" t="s">
        <v>220</v>
      </c>
      <c r="BM233" s="165" t="s">
        <v>1174</v>
      </c>
    </row>
    <row r="234" spans="1:65" s="2" customFormat="1" ht="24.2" customHeight="1">
      <c r="A234" s="29"/>
      <c r="B234" s="152"/>
      <c r="C234" s="167" t="s">
        <v>535</v>
      </c>
      <c r="D234" s="167" t="s">
        <v>359</v>
      </c>
      <c r="E234" s="168" t="s">
        <v>1175</v>
      </c>
      <c r="F234" s="169" t="s">
        <v>1176</v>
      </c>
      <c r="G234" s="170" t="s">
        <v>206</v>
      </c>
      <c r="H234" s="171">
        <v>6</v>
      </c>
      <c r="I234" s="172"/>
      <c r="J234" s="173">
        <f t="shared" si="30"/>
        <v>0</v>
      </c>
      <c r="K234" s="174"/>
      <c r="L234" s="175"/>
      <c r="M234" s="176" t="s">
        <v>1</v>
      </c>
      <c r="N234" s="177" t="s">
        <v>38</v>
      </c>
      <c r="O234" s="58"/>
      <c r="P234" s="163">
        <f t="shared" si="31"/>
        <v>0</v>
      </c>
      <c r="Q234" s="163">
        <v>1.0800000000000001E-2</v>
      </c>
      <c r="R234" s="163">
        <f t="shared" si="32"/>
        <v>6.4799999999999996E-2</v>
      </c>
      <c r="S234" s="163">
        <v>0</v>
      </c>
      <c r="T234" s="164">
        <f t="shared" si="3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65" t="s">
        <v>285</v>
      </c>
      <c r="AT234" s="165" t="s">
        <v>359</v>
      </c>
      <c r="AU234" s="165" t="s">
        <v>81</v>
      </c>
      <c r="AY234" s="14" t="s">
        <v>162</v>
      </c>
      <c r="BE234" s="166">
        <f t="shared" si="34"/>
        <v>0</v>
      </c>
      <c r="BF234" s="166">
        <f t="shared" si="35"/>
        <v>0</v>
      </c>
      <c r="BG234" s="166">
        <f t="shared" si="36"/>
        <v>0</v>
      </c>
      <c r="BH234" s="166">
        <f t="shared" si="37"/>
        <v>0</v>
      </c>
      <c r="BI234" s="166">
        <f t="shared" si="38"/>
        <v>0</v>
      </c>
      <c r="BJ234" s="14" t="s">
        <v>81</v>
      </c>
      <c r="BK234" s="166">
        <f t="shared" si="39"/>
        <v>0</v>
      </c>
      <c r="BL234" s="14" t="s">
        <v>220</v>
      </c>
      <c r="BM234" s="165" t="s">
        <v>1177</v>
      </c>
    </row>
    <row r="235" spans="1:65" s="2" customFormat="1" ht="24.2" customHeight="1">
      <c r="A235" s="29"/>
      <c r="B235" s="152"/>
      <c r="C235" s="167" t="s">
        <v>538</v>
      </c>
      <c r="D235" s="167" t="s">
        <v>359</v>
      </c>
      <c r="E235" s="168" t="s">
        <v>1178</v>
      </c>
      <c r="F235" s="169" t="s">
        <v>1179</v>
      </c>
      <c r="G235" s="170" t="s">
        <v>206</v>
      </c>
      <c r="H235" s="171">
        <v>1</v>
      </c>
      <c r="I235" s="172"/>
      <c r="J235" s="173">
        <f t="shared" si="30"/>
        <v>0</v>
      </c>
      <c r="K235" s="174"/>
      <c r="L235" s="175"/>
      <c r="M235" s="176" t="s">
        <v>1</v>
      </c>
      <c r="N235" s="177" t="s">
        <v>38</v>
      </c>
      <c r="O235" s="58"/>
      <c r="P235" s="163">
        <f t="shared" si="31"/>
        <v>0</v>
      </c>
      <c r="Q235" s="163">
        <v>1.4999999999999999E-2</v>
      </c>
      <c r="R235" s="163">
        <f t="shared" si="32"/>
        <v>1.4999999999999999E-2</v>
      </c>
      <c r="S235" s="163">
        <v>0</v>
      </c>
      <c r="T235" s="164">
        <f t="shared" si="3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65" t="s">
        <v>285</v>
      </c>
      <c r="AT235" s="165" t="s">
        <v>359</v>
      </c>
      <c r="AU235" s="165" t="s">
        <v>81</v>
      </c>
      <c r="AY235" s="14" t="s">
        <v>162</v>
      </c>
      <c r="BE235" s="166">
        <f t="shared" si="34"/>
        <v>0</v>
      </c>
      <c r="BF235" s="166">
        <f t="shared" si="35"/>
        <v>0</v>
      </c>
      <c r="BG235" s="166">
        <f t="shared" si="36"/>
        <v>0</v>
      </c>
      <c r="BH235" s="166">
        <f t="shared" si="37"/>
        <v>0</v>
      </c>
      <c r="BI235" s="166">
        <f t="shared" si="38"/>
        <v>0</v>
      </c>
      <c r="BJ235" s="14" t="s">
        <v>81</v>
      </c>
      <c r="BK235" s="166">
        <f t="shared" si="39"/>
        <v>0</v>
      </c>
      <c r="BL235" s="14" t="s">
        <v>220</v>
      </c>
      <c r="BM235" s="165" t="s">
        <v>1180</v>
      </c>
    </row>
    <row r="236" spans="1:65" s="2" customFormat="1" ht="24.2" customHeight="1">
      <c r="A236" s="29"/>
      <c r="B236" s="152"/>
      <c r="C236" s="153" t="s">
        <v>542</v>
      </c>
      <c r="D236" s="153" t="s">
        <v>164</v>
      </c>
      <c r="E236" s="154" t="s">
        <v>1181</v>
      </c>
      <c r="F236" s="155" t="s">
        <v>1182</v>
      </c>
      <c r="G236" s="156" t="s">
        <v>1099</v>
      </c>
      <c r="H236" s="157">
        <v>1</v>
      </c>
      <c r="I236" s="158"/>
      <c r="J236" s="159">
        <f t="shared" si="30"/>
        <v>0</v>
      </c>
      <c r="K236" s="160"/>
      <c r="L236" s="30"/>
      <c r="M236" s="161" t="s">
        <v>1</v>
      </c>
      <c r="N236" s="162" t="s">
        <v>38</v>
      </c>
      <c r="O236" s="58"/>
      <c r="P236" s="163">
        <f t="shared" si="31"/>
        <v>0</v>
      </c>
      <c r="Q236" s="163">
        <v>3.4000000000000002E-4</v>
      </c>
      <c r="R236" s="163">
        <f t="shared" si="32"/>
        <v>3.4000000000000002E-4</v>
      </c>
      <c r="S236" s="163">
        <v>0</v>
      </c>
      <c r="T236" s="164">
        <f t="shared" si="3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65" t="s">
        <v>220</v>
      </c>
      <c r="AT236" s="165" t="s">
        <v>164</v>
      </c>
      <c r="AU236" s="165" t="s">
        <v>81</v>
      </c>
      <c r="AY236" s="14" t="s">
        <v>162</v>
      </c>
      <c r="BE236" s="166">
        <f t="shared" si="34"/>
        <v>0</v>
      </c>
      <c r="BF236" s="166">
        <f t="shared" si="35"/>
        <v>0</v>
      </c>
      <c r="BG236" s="166">
        <f t="shared" si="36"/>
        <v>0</v>
      </c>
      <c r="BH236" s="166">
        <f t="shared" si="37"/>
        <v>0</v>
      </c>
      <c r="BI236" s="166">
        <f t="shared" si="38"/>
        <v>0</v>
      </c>
      <c r="BJ236" s="14" t="s">
        <v>81</v>
      </c>
      <c r="BK236" s="166">
        <f t="shared" si="39"/>
        <v>0</v>
      </c>
      <c r="BL236" s="14" t="s">
        <v>220</v>
      </c>
      <c r="BM236" s="165" t="s">
        <v>1183</v>
      </c>
    </row>
    <row r="237" spans="1:65" s="2" customFormat="1" ht="24.2" customHeight="1">
      <c r="A237" s="29"/>
      <c r="B237" s="152"/>
      <c r="C237" s="167" t="s">
        <v>546</v>
      </c>
      <c r="D237" s="167" t="s">
        <v>359</v>
      </c>
      <c r="E237" s="168" t="s">
        <v>1184</v>
      </c>
      <c r="F237" s="169" t="s">
        <v>1185</v>
      </c>
      <c r="G237" s="170" t="s">
        <v>206</v>
      </c>
      <c r="H237" s="171">
        <v>1</v>
      </c>
      <c r="I237" s="172"/>
      <c r="J237" s="173">
        <f t="shared" si="30"/>
        <v>0</v>
      </c>
      <c r="K237" s="174"/>
      <c r="L237" s="175"/>
      <c r="M237" s="176" t="s">
        <v>1</v>
      </c>
      <c r="N237" s="177" t="s">
        <v>38</v>
      </c>
      <c r="O237" s="58"/>
      <c r="P237" s="163">
        <f t="shared" si="31"/>
        <v>0</v>
      </c>
      <c r="Q237" s="163">
        <v>1.0999999999999999E-2</v>
      </c>
      <c r="R237" s="163">
        <f t="shared" si="32"/>
        <v>1.0999999999999999E-2</v>
      </c>
      <c r="S237" s="163">
        <v>0</v>
      </c>
      <c r="T237" s="164">
        <f t="shared" si="33"/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65" t="s">
        <v>285</v>
      </c>
      <c r="AT237" s="165" t="s">
        <v>359</v>
      </c>
      <c r="AU237" s="165" t="s">
        <v>81</v>
      </c>
      <c r="AY237" s="14" t="s">
        <v>162</v>
      </c>
      <c r="BE237" s="166">
        <f t="shared" si="34"/>
        <v>0</v>
      </c>
      <c r="BF237" s="166">
        <f t="shared" si="35"/>
        <v>0</v>
      </c>
      <c r="BG237" s="166">
        <f t="shared" si="36"/>
        <v>0</v>
      </c>
      <c r="BH237" s="166">
        <f t="shared" si="37"/>
        <v>0</v>
      </c>
      <c r="BI237" s="166">
        <f t="shared" si="38"/>
        <v>0</v>
      </c>
      <c r="BJ237" s="14" t="s">
        <v>81</v>
      </c>
      <c r="BK237" s="166">
        <f t="shared" si="39"/>
        <v>0</v>
      </c>
      <c r="BL237" s="14" t="s">
        <v>220</v>
      </c>
      <c r="BM237" s="165" t="s">
        <v>1186</v>
      </c>
    </row>
    <row r="238" spans="1:65" s="2" customFormat="1" ht="33" customHeight="1">
      <c r="A238" s="29"/>
      <c r="B238" s="152"/>
      <c r="C238" s="153" t="s">
        <v>553</v>
      </c>
      <c r="D238" s="153" t="s">
        <v>164</v>
      </c>
      <c r="E238" s="154" t="s">
        <v>1187</v>
      </c>
      <c r="F238" s="155" t="s">
        <v>1188</v>
      </c>
      <c r="G238" s="156" t="s">
        <v>1189</v>
      </c>
      <c r="H238" s="157">
        <v>1</v>
      </c>
      <c r="I238" s="158"/>
      <c r="J238" s="159">
        <f t="shared" si="30"/>
        <v>0</v>
      </c>
      <c r="K238" s="160"/>
      <c r="L238" s="30"/>
      <c r="M238" s="161" t="s">
        <v>1</v>
      </c>
      <c r="N238" s="162" t="s">
        <v>38</v>
      </c>
      <c r="O238" s="58"/>
      <c r="P238" s="163">
        <f t="shared" si="31"/>
        <v>0</v>
      </c>
      <c r="Q238" s="163">
        <v>2.2815999999999999E-3</v>
      </c>
      <c r="R238" s="163">
        <f t="shared" si="32"/>
        <v>2.2815999999999999E-3</v>
      </c>
      <c r="S238" s="163">
        <v>0</v>
      </c>
      <c r="T238" s="164">
        <f t="shared" si="33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65" t="s">
        <v>220</v>
      </c>
      <c r="AT238" s="165" t="s">
        <v>164</v>
      </c>
      <c r="AU238" s="165" t="s">
        <v>81</v>
      </c>
      <c r="AY238" s="14" t="s">
        <v>162</v>
      </c>
      <c r="BE238" s="166">
        <f t="shared" si="34"/>
        <v>0</v>
      </c>
      <c r="BF238" s="166">
        <f t="shared" si="35"/>
        <v>0</v>
      </c>
      <c r="BG238" s="166">
        <f t="shared" si="36"/>
        <v>0</v>
      </c>
      <c r="BH238" s="166">
        <f t="shared" si="37"/>
        <v>0</v>
      </c>
      <c r="BI238" s="166">
        <f t="shared" si="38"/>
        <v>0</v>
      </c>
      <c r="BJ238" s="14" t="s">
        <v>81</v>
      </c>
      <c r="BK238" s="166">
        <f t="shared" si="39"/>
        <v>0</v>
      </c>
      <c r="BL238" s="14" t="s">
        <v>220</v>
      </c>
      <c r="BM238" s="165" t="s">
        <v>1190</v>
      </c>
    </row>
    <row r="239" spans="1:65" s="2" customFormat="1" ht="16.5" customHeight="1">
      <c r="A239" s="29"/>
      <c r="B239" s="152"/>
      <c r="C239" s="167" t="s">
        <v>557</v>
      </c>
      <c r="D239" s="167" t="s">
        <v>359</v>
      </c>
      <c r="E239" s="168" t="s">
        <v>1191</v>
      </c>
      <c r="F239" s="169" t="s">
        <v>1192</v>
      </c>
      <c r="G239" s="170" t="s">
        <v>1095</v>
      </c>
      <c r="H239" s="171">
        <v>1</v>
      </c>
      <c r="I239" s="172"/>
      <c r="J239" s="173">
        <f t="shared" si="30"/>
        <v>0</v>
      </c>
      <c r="K239" s="174"/>
      <c r="L239" s="175"/>
      <c r="M239" s="176" t="s">
        <v>1</v>
      </c>
      <c r="N239" s="177" t="s">
        <v>38</v>
      </c>
      <c r="O239" s="58"/>
      <c r="P239" s="163">
        <f t="shared" si="31"/>
        <v>0</v>
      </c>
      <c r="Q239" s="163">
        <v>6.0000000000000001E-3</v>
      </c>
      <c r="R239" s="163">
        <f t="shared" si="32"/>
        <v>6.0000000000000001E-3</v>
      </c>
      <c r="S239" s="163">
        <v>0</v>
      </c>
      <c r="T239" s="164">
        <f t="shared" si="33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65" t="s">
        <v>285</v>
      </c>
      <c r="AT239" s="165" t="s">
        <v>359</v>
      </c>
      <c r="AU239" s="165" t="s">
        <v>81</v>
      </c>
      <c r="AY239" s="14" t="s">
        <v>162</v>
      </c>
      <c r="BE239" s="166">
        <f t="shared" si="34"/>
        <v>0</v>
      </c>
      <c r="BF239" s="166">
        <f t="shared" si="35"/>
        <v>0</v>
      </c>
      <c r="BG239" s="166">
        <f t="shared" si="36"/>
        <v>0</v>
      </c>
      <c r="BH239" s="166">
        <f t="shared" si="37"/>
        <v>0</v>
      </c>
      <c r="BI239" s="166">
        <f t="shared" si="38"/>
        <v>0</v>
      </c>
      <c r="BJ239" s="14" t="s">
        <v>81</v>
      </c>
      <c r="BK239" s="166">
        <f t="shared" si="39"/>
        <v>0</v>
      </c>
      <c r="BL239" s="14" t="s">
        <v>220</v>
      </c>
      <c r="BM239" s="165" t="s">
        <v>1193</v>
      </c>
    </row>
    <row r="240" spans="1:65" s="2" customFormat="1" ht="16.5" customHeight="1">
      <c r="A240" s="29"/>
      <c r="B240" s="152"/>
      <c r="C240" s="153" t="s">
        <v>561</v>
      </c>
      <c r="D240" s="153" t="s">
        <v>164</v>
      </c>
      <c r="E240" s="154" t="s">
        <v>1194</v>
      </c>
      <c r="F240" s="155" t="s">
        <v>1195</v>
      </c>
      <c r="G240" s="156" t="s">
        <v>1189</v>
      </c>
      <c r="H240" s="157">
        <v>1</v>
      </c>
      <c r="I240" s="158"/>
      <c r="J240" s="159">
        <f t="shared" si="30"/>
        <v>0</v>
      </c>
      <c r="K240" s="160"/>
      <c r="L240" s="30"/>
      <c r="M240" s="161" t="s">
        <v>1</v>
      </c>
      <c r="N240" s="162" t="s">
        <v>38</v>
      </c>
      <c r="O240" s="58"/>
      <c r="P240" s="163">
        <f t="shared" si="31"/>
        <v>0</v>
      </c>
      <c r="Q240" s="163">
        <v>7.8529999999999995E-4</v>
      </c>
      <c r="R240" s="163">
        <f t="shared" si="32"/>
        <v>7.8529999999999995E-4</v>
      </c>
      <c r="S240" s="163">
        <v>0</v>
      </c>
      <c r="T240" s="164">
        <f t="shared" si="33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65" t="s">
        <v>220</v>
      </c>
      <c r="AT240" s="165" t="s">
        <v>164</v>
      </c>
      <c r="AU240" s="165" t="s">
        <v>81</v>
      </c>
      <c r="AY240" s="14" t="s">
        <v>162</v>
      </c>
      <c r="BE240" s="166">
        <f t="shared" si="34"/>
        <v>0</v>
      </c>
      <c r="BF240" s="166">
        <f t="shared" si="35"/>
        <v>0</v>
      </c>
      <c r="BG240" s="166">
        <f t="shared" si="36"/>
        <v>0</v>
      </c>
      <c r="BH240" s="166">
        <f t="shared" si="37"/>
        <v>0</v>
      </c>
      <c r="BI240" s="166">
        <f t="shared" si="38"/>
        <v>0</v>
      </c>
      <c r="BJ240" s="14" t="s">
        <v>81</v>
      </c>
      <c r="BK240" s="166">
        <f t="shared" si="39"/>
        <v>0</v>
      </c>
      <c r="BL240" s="14" t="s">
        <v>220</v>
      </c>
      <c r="BM240" s="165" t="s">
        <v>1196</v>
      </c>
    </row>
    <row r="241" spans="1:65" s="2" customFormat="1" ht="16.5" customHeight="1">
      <c r="A241" s="29"/>
      <c r="B241" s="152"/>
      <c r="C241" s="167" t="s">
        <v>495</v>
      </c>
      <c r="D241" s="167" t="s">
        <v>359</v>
      </c>
      <c r="E241" s="168" t="s">
        <v>1197</v>
      </c>
      <c r="F241" s="169" t="s">
        <v>1198</v>
      </c>
      <c r="G241" s="170" t="s">
        <v>206</v>
      </c>
      <c r="H241" s="171">
        <v>1</v>
      </c>
      <c r="I241" s="172"/>
      <c r="J241" s="173">
        <f t="shared" si="30"/>
        <v>0</v>
      </c>
      <c r="K241" s="174"/>
      <c r="L241" s="175"/>
      <c r="M241" s="176" t="s">
        <v>1</v>
      </c>
      <c r="N241" s="177" t="s">
        <v>38</v>
      </c>
      <c r="O241" s="58"/>
      <c r="P241" s="163">
        <f t="shared" si="31"/>
        <v>0</v>
      </c>
      <c r="Q241" s="163">
        <v>7.4999999999999997E-3</v>
      </c>
      <c r="R241" s="163">
        <f t="shared" si="32"/>
        <v>7.4999999999999997E-3</v>
      </c>
      <c r="S241" s="163">
        <v>0</v>
      </c>
      <c r="T241" s="164">
        <f t="shared" si="33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65" t="s">
        <v>285</v>
      </c>
      <c r="AT241" s="165" t="s">
        <v>359</v>
      </c>
      <c r="AU241" s="165" t="s">
        <v>81</v>
      </c>
      <c r="AY241" s="14" t="s">
        <v>162</v>
      </c>
      <c r="BE241" s="166">
        <f t="shared" si="34"/>
        <v>0</v>
      </c>
      <c r="BF241" s="166">
        <f t="shared" si="35"/>
        <v>0</v>
      </c>
      <c r="BG241" s="166">
        <f t="shared" si="36"/>
        <v>0</v>
      </c>
      <c r="BH241" s="166">
        <f t="shared" si="37"/>
        <v>0</v>
      </c>
      <c r="BI241" s="166">
        <f t="shared" si="38"/>
        <v>0</v>
      </c>
      <c r="BJ241" s="14" t="s">
        <v>81</v>
      </c>
      <c r="BK241" s="166">
        <f t="shared" si="39"/>
        <v>0</v>
      </c>
      <c r="BL241" s="14" t="s">
        <v>220</v>
      </c>
      <c r="BM241" s="165" t="s">
        <v>1199</v>
      </c>
    </row>
    <row r="242" spans="1:65" s="2" customFormat="1" ht="24.2" customHeight="1">
      <c r="A242" s="29"/>
      <c r="B242" s="152"/>
      <c r="C242" s="153" t="s">
        <v>568</v>
      </c>
      <c r="D242" s="153" t="s">
        <v>164</v>
      </c>
      <c r="E242" s="154" t="s">
        <v>1200</v>
      </c>
      <c r="F242" s="155" t="s">
        <v>1201</v>
      </c>
      <c r="G242" s="156" t="s">
        <v>206</v>
      </c>
      <c r="H242" s="157">
        <v>5</v>
      </c>
      <c r="I242" s="158"/>
      <c r="J242" s="159">
        <f t="shared" si="30"/>
        <v>0</v>
      </c>
      <c r="K242" s="160"/>
      <c r="L242" s="30"/>
      <c r="M242" s="161" t="s">
        <v>1</v>
      </c>
      <c r="N242" s="162" t="s">
        <v>38</v>
      </c>
      <c r="O242" s="58"/>
      <c r="P242" s="163">
        <f t="shared" si="31"/>
        <v>0</v>
      </c>
      <c r="Q242" s="163">
        <v>2.0000000000000001E-4</v>
      </c>
      <c r="R242" s="163">
        <f t="shared" si="32"/>
        <v>1E-3</v>
      </c>
      <c r="S242" s="163">
        <v>0</v>
      </c>
      <c r="T242" s="164">
        <f t="shared" si="33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65" t="s">
        <v>220</v>
      </c>
      <c r="AT242" s="165" t="s">
        <v>164</v>
      </c>
      <c r="AU242" s="165" t="s">
        <v>81</v>
      </c>
      <c r="AY242" s="14" t="s">
        <v>162</v>
      </c>
      <c r="BE242" s="166">
        <f t="shared" si="34"/>
        <v>0</v>
      </c>
      <c r="BF242" s="166">
        <f t="shared" si="35"/>
        <v>0</v>
      </c>
      <c r="BG242" s="166">
        <f t="shared" si="36"/>
        <v>0</v>
      </c>
      <c r="BH242" s="166">
        <f t="shared" si="37"/>
        <v>0</v>
      </c>
      <c r="BI242" s="166">
        <f t="shared" si="38"/>
        <v>0</v>
      </c>
      <c r="BJ242" s="14" t="s">
        <v>81</v>
      </c>
      <c r="BK242" s="166">
        <f t="shared" si="39"/>
        <v>0</v>
      </c>
      <c r="BL242" s="14" t="s">
        <v>220</v>
      </c>
      <c r="BM242" s="165" t="s">
        <v>1202</v>
      </c>
    </row>
    <row r="243" spans="1:65" s="2" customFormat="1" ht="21.75" customHeight="1">
      <c r="A243" s="29"/>
      <c r="B243" s="152"/>
      <c r="C243" s="167" t="s">
        <v>572</v>
      </c>
      <c r="D243" s="167" t="s">
        <v>359</v>
      </c>
      <c r="E243" s="168" t="s">
        <v>1203</v>
      </c>
      <c r="F243" s="169" t="s">
        <v>1204</v>
      </c>
      <c r="G243" s="170" t="s">
        <v>206</v>
      </c>
      <c r="H243" s="171">
        <v>5</v>
      </c>
      <c r="I243" s="172"/>
      <c r="J243" s="173">
        <f t="shared" si="30"/>
        <v>0</v>
      </c>
      <c r="K243" s="174"/>
      <c r="L243" s="175"/>
      <c r="M243" s="176" t="s">
        <v>1</v>
      </c>
      <c r="N243" s="177" t="s">
        <v>38</v>
      </c>
      <c r="O243" s="58"/>
      <c r="P243" s="163">
        <f t="shared" si="31"/>
        <v>0</v>
      </c>
      <c r="Q243" s="163">
        <v>1.4999999999999999E-2</v>
      </c>
      <c r="R243" s="163">
        <f t="shared" si="32"/>
        <v>7.4999999999999997E-2</v>
      </c>
      <c r="S243" s="163">
        <v>0</v>
      </c>
      <c r="T243" s="164">
        <f t="shared" si="33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65" t="s">
        <v>285</v>
      </c>
      <c r="AT243" s="165" t="s">
        <v>359</v>
      </c>
      <c r="AU243" s="165" t="s">
        <v>81</v>
      </c>
      <c r="AY243" s="14" t="s">
        <v>162</v>
      </c>
      <c r="BE243" s="166">
        <f t="shared" si="34"/>
        <v>0</v>
      </c>
      <c r="BF243" s="166">
        <f t="shared" si="35"/>
        <v>0</v>
      </c>
      <c r="BG243" s="166">
        <f t="shared" si="36"/>
        <v>0</v>
      </c>
      <c r="BH243" s="166">
        <f t="shared" si="37"/>
        <v>0</v>
      </c>
      <c r="BI243" s="166">
        <f t="shared" si="38"/>
        <v>0</v>
      </c>
      <c r="BJ243" s="14" t="s">
        <v>81</v>
      </c>
      <c r="BK243" s="166">
        <f t="shared" si="39"/>
        <v>0</v>
      </c>
      <c r="BL243" s="14" t="s">
        <v>220</v>
      </c>
      <c r="BM243" s="165" t="s">
        <v>1205</v>
      </c>
    </row>
    <row r="244" spans="1:65" s="2" customFormat="1" ht="21.75" customHeight="1">
      <c r="A244" s="29"/>
      <c r="B244" s="152"/>
      <c r="C244" s="153" t="s">
        <v>578</v>
      </c>
      <c r="D244" s="153" t="s">
        <v>164</v>
      </c>
      <c r="E244" s="154" t="s">
        <v>1206</v>
      </c>
      <c r="F244" s="155" t="s">
        <v>1207</v>
      </c>
      <c r="G244" s="156" t="s">
        <v>947</v>
      </c>
      <c r="H244" s="157">
        <v>16</v>
      </c>
      <c r="I244" s="158"/>
      <c r="J244" s="159">
        <f t="shared" si="30"/>
        <v>0</v>
      </c>
      <c r="K244" s="160"/>
      <c r="L244" s="30"/>
      <c r="M244" s="161" t="s">
        <v>1</v>
      </c>
      <c r="N244" s="162" t="s">
        <v>38</v>
      </c>
      <c r="O244" s="58"/>
      <c r="P244" s="163">
        <f t="shared" si="31"/>
        <v>0</v>
      </c>
      <c r="Q244" s="163">
        <v>1.2E-4</v>
      </c>
      <c r="R244" s="163">
        <f t="shared" si="32"/>
        <v>1.92E-3</v>
      </c>
      <c r="S244" s="163">
        <v>0</v>
      </c>
      <c r="T244" s="164">
        <f t="shared" si="3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65" t="s">
        <v>220</v>
      </c>
      <c r="AT244" s="165" t="s">
        <v>164</v>
      </c>
      <c r="AU244" s="165" t="s">
        <v>81</v>
      </c>
      <c r="AY244" s="14" t="s">
        <v>162</v>
      </c>
      <c r="BE244" s="166">
        <f t="shared" si="34"/>
        <v>0</v>
      </c>
      <c r="BF244" s="166">
        <f t="shared" si="35"/>
        <v>0</v>
      </c>
      <c r="BG244" s="166">
        <f t="shared" si="36"/>
        <v>0</v>
      </c>
      <c r="BH244" s="166">
        <f t="shared" si="37"/>
        <v>0</v>
      </c>
      <c r="BI244" s="166">
        <f t="shared" si="38"/>
        <v>0</v>
      </c>
      <c r="BJ244" s="14" t="s">
        <v>81</v>
      </c>
      <c r="BK244" s="166">
        <f t="shared" si="39"/>
        <v>0</v>
      </c>
      <c r="BL244" s="14" t="s">
        <v>220</v>
      </c>
      <c r="BM244" s="165" t="s">
        <v>1208</v>
      </c>
    </row>
    <row r="245" spans="1:65" s="2" customFormat="1" ht="16.5" customHeight="1">
      <c r="A245" s="29"/>
      <c r="B245" s="152"/>
      <c r="C245" s="167" t="s">
        <v>582</v>
      </c>
      <c r="D245" s="167" t="s">
        <v>359</v>
      </c>
      <c r="E245" s="168" t="s">
        <v>1209</v>
      </c>
      <c r="F245" s="169" t="s">
        <v>1210</v>
      </c>
      <c r="G245" s="170" t="s">
        <v>1095</v>
      </c>
      <c r="H245" s="171">
        <v>7</v>
      </c>
      <c r="I245" s="172"/>
      <c r="J245" s="173">
        <f t="shared" si="30"/>
        <v>0</v>
      </c>
      <c r="K245" s="174"/>
      <c r="L245" s="175"/>
      <c r="M245" s="176" t="s">
        <v>1</v>
      </c>
      <c r="N245" s="177" t="s">
        <v>38</v>
      </c>
      <c r="O245" s="58"/>
      <c r="P245" s="163">
        <f t="shared" si="31"/>
        <v>0</v>
      </c>
      <c r="Q245" s="163">
        <v>1.08E-3</v>
      </c>
      <c r="R245" s="163">
        <f t="shared" si="32"/>
        <v>7.5599999999999999E-3</v>
      </c>
      <c r="S245" s="163">
        <v>0</v>
      </c>
      <c r="T245" s="164">
        <f t="shared" si="33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65" t="s">
        <v>285</v>
      </c>
      <c r="AT245" s="165" t="s">
        <v>359</v>
      </c>
      <c r="AU245" s="165" t="s">
        <v>81</v>
      </c>
      <c r="AY245" s="14" t="s">
        <v>162</v>
      </c>
      <c r="BE245" s="166">
        <f t="shared" si="34"/>
        <v>0</v>
      </c>
      <c r="BF245" s="166">
        <f t="shared" si="35"/>
        <v>0</v>
      </c>
      <c r="BG245" s="166">
        <f t="shared" si="36"/>
        <v>0</v>
      </c>
      <c r="BH245" s="166">
        <f t="shared" si="37"/>
        <v>0</v>
      </c>
      <c r="BI245" s="166">
        <f t="shared" si="38"/>
        <v>0</v>
      </c>
      <c r="BJ245" s="14" t="s">
        <v>81</v>
      </c>
      <c r="BK245" s="166">
        <f t="shared" si="39"/>
        <v>0</v>
      </c>
      <c r="BL245" s="14" t="s">
        <v>220</v>
      </c>
      <c r="BM245" s="165" t="s">
        <v>1211</v>
      </c>
    </row>
    <row r="246" spans="1:65" s="2" customFormat="1" ht="16.5" customHeight="1">
      <c r="A246" s="29"/>
      <c r="B246" s="152"/>
      <c r="C246" s="167" t="s">
        <v>588</v>
      </c>
      <c r="D246" s="167" t="s">
        <v>359</v>
      </c>
      <c r="E246" s="168" t="s">
        <v>1212</v>
      </c>
      <c r="F246" s="169" t="s">
        <v>1213</v>
      </c>
      <c r="G246" s="170" t="s">
        <v>206</v>
      </c>
      <c r="H246" s="171">
        <v>7</v>
      </c>
      <c r="I246" s="172"/>
      <c r="J246" s="173">
        <f t="shared" si="30"/>
        <v>0</v>
      </c>
      <c r="K246" s="174"/>
      <c r="L246" s="175"/>
      <c r="M246" s="176" t="s">
        <v>1</v>
      </c>
      <c r="N246" s="177" t="s">
        <v>38</v>
      </c>
      <c r="O246" s="58"/>
      <c r="P246" s="163">
        <f t="shared" si="31"/>
        <v>0</v>
      </c>
      <c r="Q246" s="163">
        <v>3.8500000000000001E-3</v>
      </c>
      <c r="R246" s="163">
        <f t="shared" si="32"/>
        <v>2.6950000000000002E-2</v>
      </c>
      <c r="S246" s="163">
        <v>0</v>
      </c>
      <c r="T246" s="164">
        <f t="shared" si="33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65" t="s">
        <v>285</v>
      </c>
      <c r="AT246" s="165" t="s">
        <v>359</v>
      </c>
      <c r="AU246" s="165" t="s">
        <v>81</v>
      </c>
      <c r="AY246" s="14" t="s">
        <v>162</v>
      </c>
      <c r="BE246" s="166">
        <f t="shared" si="34"/>
        <v>0</v>
      </c>
      <c r="BF246" s="166">
        <f t="shared" si="35"/>
        <v>0</v>
      </c>
      <c r="BG246" s="166">
        <f t="shared" si="36"/>
        <v>0</v>
      </c>
      <c r="BH246" s="166">
        <f t="shared" si="37"/>
        <v>0</v>
      </c>
      <c r="BI246" s="166">
        <f t="shared" si="38"/>
        <v>0</v>
      </c>
      <c r="BJ246" s="14" t="s">
        <v>81</v>
      </c>
      <c r="BK246" s="166">
        <f t="shared" si="39"/>
        <v>0</v>
      </c>
      <c r="BL246" s="14" t="s">
        <v>220</v>
      </c>
      <c r="BM246" s="165" t="s">
        <v>1214</v>
      </c>
    </row>
    <row r="247" spans="1:65" s="2" customFormat="1" ht="16.5" customHeight="1">
      <c r="A247" s="29"/>
      <c r="B247" s="152"/>
      <c r="C247" s="167" t="s">
        <v>592</v>
      </c>
      <c r="D247" s="167" t="s">
        <v>359</v>
      </c>
      <c r="E247" s="168" t="s">
        <v>1215</v>
      </c>
      <c r="F247" s="169" t="s">
        <v>1216</v>
      </c>
      <c r="G247" s="170" t="s">
        <v>1095</v>
      </c>
      <c r="H247" s="171">
        <v>1</v>
      </c>
      <c r="I247" s="172"/>
      <c r="J247" s="173">
        <f t="shared" si="30"/>
        <v>0</v>
      </c>
      <c r="K247" s="174"/>
      <c r="L247" s="175"/>
      <c r="M247" s="176" t="s">
        <v>1</v>
      </c>
      <c r="N247" s="177" t="s">
        <v>38</v>
      </c>
      <c r="O247" s="58"/>
      <c r="P247" s="163">
        <f t="shared" si="31"/>
        <v>0</v>
      </c>
      <c r="Q247" s="163">
        <v>1.58E-3</v>
      </c>
      <c r="R247" s="163">
        <f t="shared" si="32"/>
        <v>1.58E-3</v>
      </c>
      <c r="S247" s="163">
        <v>0</v>
      </c>
      <c r="T247" s="164">
        <f t="shared" si="3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65" t="s">
        <v>285</v>
      </c>
      <c r="AT247" s="165" t="s">
        <v>359</v>
      </c>
      <c r="AU247" s="165" t="s">
        <v>81</v>
      </c>
      <c r="AY247" s="14" t="s">
        <v>162</v>
      </c>
      <c r="BE247" s="166">
        <f t="shared" si="34"/>
        <v>0</v>
      </c>
      <c r="BF247" s="166">
        <f t="shared" si="35"/>
        <v>0</v>
      </c>
      <c r="BG247" s="166">
        <f t="shared" si="36"/>
        <v>0</v>
      </c>
      <c r="BH247" s="166">
        <f t="shared" si="37"/>
        <v>0</v>
      </c>
      <c r="BI247" s="166">
        <f t="shared" si="38"/>
        <v>0</v>
      </c>
      <c r="BJ247" s="14" t="s">
        <v>81</v>
      </c>
      <c r="BK247" s="166">
        <f t="shared" si="39"/>
        <v>0</v>
      </c>
      <c r="BL247" s="14" t="s">
        <v>220</v>
      </c>
      <c r="BM247" s="165" t="s">
        <v>1217</v>
      </c>
    </row>
    <row r="248" spans="1:65" s="2" customFormat="1" ht="16.5" customHeight="1">
      <c r="A248" s="29"/>
      <c r="B248" s="152"/>
      <c r="C248" s="167" t="s">
        <v>596</v>
      </c>
      <c r="D248" s="167" t="s">
        <v>359</v>
      </c>
      <c r="E248" s="168" t="s">
        <v>1218</v>
      </c>
      <c r="F248" s="169" t="s">
        <v>1219</v>
      </c>
      <c r="G248" s="170" t="s">
        <v>206</v>
      </c>
      <c r="H248" s="171">
        <v>1</v>
      </c>
      <c r="I248" s="172"/>
      <c r="J248" s="173">
        <f t="shared" si="30"/>
        <v>0</v>
      </c>
      <c r="K248" s="174"/>
      <c r="L248" s="175"/>
      <c r="M248" s="176" t="s">
        <v>1</v>
      </c>
      <c r="N248" s="177" t="s">
        <v>38</v>
      </c>
      <c r="O248" s="58"/>
      <c r="P248" s="163">
        <f t="shared" si="31"/>
        <v>0</v>
      </c>
      <c r="Q248" s="163">
        <v>1.0300000000000001E-3</v>
      </c>
      <c r="R248" s="163">
        <f t="shared" si="32"/>
        <v>1.0300000000000001E-3</v>
      </c>
      <c r="S248" s="163">
        <v>0</v>
      </c>
      <c r="T248" s="164">
        <f t="shared" si="3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65" t="s">
        <v>285</v>
      </c>
      <c r="AT248" s="165" t="s">
        <v>359</v>
      </c>
      <c r="AU248" s="165" t="s">
        <v>81</v>
      </c>
      <c r="AY248" s="14" t="s">
        <v>162</v>
      </c>
      <c r="BE248" s="166">
        <f t="shared" si="34"/>
        <v>0</v>
      </c>
      <c r="BF248" s="166">
        <f t="shared" si="35"/>
        <v>0</v>
      </c>
      <c r="BG248" s="166">
        <f t="shared" si="36"/>
        <v>0</v>
      </c>
      <c r="BH248" s="166">
        <f t="shared" si="37"/>
        <v>0</v>
      </c>
      <c r="BI248" s="166">
        <f t="shared" si="38"/>
        <v>0</v>
      </c>
      <c r="BJ248" s="14" t="s">
        <v>81</v>
      </c>
      <c r="BK248" s="166">
        <f t="shared" si="39"/>
        <v>0</v>
      </c>
      <c r="BL248" s="14" t="s">
        <v>220</v>
      </c>
      <c r="BM248" s="165" t="s">
        <v>1220</v>
      </c>
    </row>
    <row r="249" spans="1:65" s="2" customFormat="1" ht="24.2" customHeight="1">
      <c r="A249" s="29"/>
      <c r="B249" s="152"/>
      <c r="C249" s="153" t="s">
        <v>600</v>
      </c>
      <c r="D249" s="153" t="s">
        <v>164</v>
      </c>
      <c r="E249" s="154" t="s">
        <v>1221</v>
      </c>
      <c r="F249" s="155" t="s">
        <v>1222</v>
      </c>
      <c r="G249" s="156" t="s">
        <v>206</v>
      </c>
      <c r="H249" s="157">
        <v>6</v>
      </c>
      <c r="I249" s="158"/>
      <c r="J249" s="159">
        <f t="shared" si="30"/>
        <v>0</v>
      </c>
      <c r="K249" s="160"/>
      <c r="L249" s="30"/>
      <c r="M249" s="161" t="s">
        <v>1</v>
      </c>
      <c r="N249" s="162" t="s">
        <v>38</v>
      </c>
      <c r="O249" s="58"/>
      <c r="P249" s="163">
        <f t="shared" si="31"/>
        <v>0</v>
      </c>
      <c r="Q249" s="163">
        <v>1.0000000000000001E-5</v>
      </c>
      <c r="R249" s="163">
        <f t="shared" si="32"/>
        <v>6.0000000000000008E-5</v>
      </c>
      <c r="S249" s="163">
        <v>0</v>
      </c>
      <c r="T249" s="164">
        <f t="shared" si="3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65" t="s">
        <v>220</v>
      </c>
      <c r="AT249" s="165" t="s">
        <v>164</v>
      </c>
      <c r="AU249" s="165" t="s">
        <v>81</v>
      </c>
      <c r="AY249" s="14" t="s">
        <v>162</v>
      </c>
      <c r="BE249" s="166">
        <f t="shared" si="34"/>
        <v>0</v>
      </c>
      <c r="BF249" s="166">
        <f t="shared" si="35"/>
        <v>0</v>
      </c>
      <c r="BG249" s="166">
        <f t="shared" si="36"/>
        <v>0</v>
      </c>
      <c r="BH249" s="166">
        <f t="shared" si="37"/>
        <v>0</v>
      </c>
      <c r="BI249" s="166">
        <f t="shared" si="38"/>
        <v>0</v>
      </c>
      <c r="BJ249" s="14" t="s">
        <v>81</v>
      </c>
      <c r="BK249" s="166">
        <f t="shared" si="39"/>
        <v>0</v>
      </c>
      <c r="BL249" s="14" t="s">
        <v>220</v>
      </c>
      <c r="BM249" s="165" t="s">
        <v>1223</v>
      </c>
    </row>
    <row r="250" spans="1:65" s="2" customFormat="1" ht="21.75" customHeight="1">
      <c r="A250" s="29"/>
      <c r="B250" s="152"/>
      <c r="C250" s="167" t="s">
        <v>604</v>
      </c>
      <c r="D250" s="167" t="s">
        <v>359</v>
      </c>
      <c r="E250" s="168" t="s">
        <v>1224</v>
      </c>
      <c r="F250" s="169" t="s">
        <v>1225</v>
      </c>
      <c r="G250" s="170" t="s">
        <v>206</v>
      </c>
      <c r="H250" s="171">
        <v>6</v>
      </c>
      <c r="I250" s="172"/>
      <c r="J250" s="173">
        <f t="shared" si="30"/>
        <v>0</v>
      </c>
      <c r="K250" s="174"/>
      <c r="L250" s="175"/>
      <c r="M250" s="176" t="s">
        <v>1</v>
      </c>
      <c r="N250" s="177" t="s">
        <v>38</v>
      </c>
      <c r="O250" s="58"/>
      <c r="P250" s="163">
        <f t="shared" si="31"/>
        <v>0</v>
      </c>
      <c r="Q250" s="163">
        <v>4.4999999999999999E-4</v>
      </c>
      <c r="R250" s="163">
        <f t="shared" si="32"/>
        <v>2.7000000000000001E-3</v>
      </c>
      <c r="S250" s="163">
        <v>0</v>
      </c>
      <c r="T250" s="164">
        <f t="shared" si="3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65" t="s">
        <v>285</v>
      </c>
      <c r="AT250" s="165" t="s">
        <v>359</v>
      </c>
      <c r="AU250" s="165" t="s">
        <v>81</v>
      </c>
      <c r="AY250" s="14" t="s">
        <v>162</v>
      </c>
      <c r="BE250" s="166">
        <f t="shared" si="34"/>
        <v>0</v>
      </c>
      <c r="BF250" s="166">
        <f t="shared" si="35"/>
        <v>0</v>
      </c>
      <c r="BG250" s="166">
        <f t="shared" si="36"/>
        <v>0</v>
      </c>
      <c r="BH250" s="166">
        <f t="shared" si="37"/>
        <v>0</v>
      </c>
      <c r="BI250" s="166">
        <f t="shared" si="38"/>
        <v>0</v>
      </c>
      <c r="BJ250" s="14" t="s">
        <v>81</v>
      </c>
      <c r="BK250" s="166">
        <f t="shared" si="39"/>
        <v>0</v>
      </c>
      <c r="BL250" s="14" t="s">
        <v>220</v>
      </c>
      <c r="BM250" s="165" t="s">
        <v>1226</v>
      </c>
    </row>
    <row r="251" spans="1:65" s="2" customFormat="1" ht="24.2" customHeight="1">
      <c r="A251" s="29"/>
      <c r="B251" s="152"/>
      <c r="C251" s="153" t="s">
        <v>608</v>
      </c>
      <c r="D251" s="153" t="s">
        <v>164</v>
      </c>
      <c r="E251" s="154" t="s">
        <v>1227</v>
      </c>
      <c r="F251" s="155" t="s">
        <v>1228</v>
      </c>
      <c r="G251" s="156" t="s">
        <v>206</v>
      </c>
      <c r="H251" s="157">
        <v>1</v>
      </c>
      <c r="I251" s="158"/>
      <c r="J251" s="159">
        <f t="shared" si="30"/>
        <v>0</v>
      </c>
      <c r="K251" s="160"/>
      <c r="L251" s="30"/>
      <c r="M251" s="161" t="s">
        <v>1</v>
      </c>
      <c r="N251" s="162" t="s">
        <v>38</v>
      </c>
      <c r="O251" s="58"/>
      <c r="P251" s="163">
        <f t="shared" si="31"/>
        <v>0</v>
      </c>
      <c r="Q251" s="163">
        <v>1.0000000000000001E-5</v>
      </c>
      <c r="R251" s="163">
        <f t="shared" si="32"/>
        <v>1.0000000000000001E-5</v>
      </c>
      <c r="S251" s="163">
        <v>0</v>
      </c>
      <c r="T251" s="164">
        <f t="shared" si="33"/>
        <v>0</v>
      </c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R251" s="165" t="s">
        <v>220</v>
      </c>
      <c r="AT251" s="165" t="s">
        <v>164</v>
      </c>
      <c r="AU251" s="165" t="s">
        <v>81</v>
      </c>
      <c r="AY251" s="14" t="s">
        <v>162</v>
      </c>
      <c r="BE251" s="166">
        <f t="shared" si="34"/>
        <v>0</v>
      </c>
      <c r="BF251" s="166">
        <f t="shared" si="35"/>
        <v>0</v>
      </c>
      <c r="BG251" s="166">
        <f t="shared" si="36"/>
        <v>0</v>
      </c>
      <c r="BH251" s="166">
        <f t="shared" si="37"/>
        <v>0</v>
      </c>
      <c r="BI251" s="166">
        <f t="shared" si="38"/>
        <v>0</v>
      </c>
      <c r="BJ251" s="14" t="s">
        <v>81</v>
      </c>
      <c r="BK251" s="166">
        <f t="shared" si="39"/>
        <v>0</v>
      </c>
      <c r="BL251" s="14" t="s">
        <v>220</v>
      </c>
      <c r="BM251" s="165" t="s">
        <v>1229</v>
      </c>
    </row>
    <row r="252" spans="1:65" s="2" customFormat="1" ht="16.5" customHeight="1">
      <c r="A252" s="29"/>
      <c r="B252" s="152"/>
      <c r="C252" s="167" t="s">
        <v>612</v>
      </c>
      <c r="D252" s="167" t="s">
        <v>359</v>
      </c>
      <c r="E252" s="168" t="s">
        <v>1230</v>
      </c>
      <c r="F252" s="169" t="s">
        <v>1231</v>
      </c>
      <c r="G252" s="170" t="s">
        <v>206</v>
      </c>
      <c r="H252" s="171">
        <v>1</v>
      </c>
      <c r="I252" s="172"/>
      <c r="J252" s="173">
        <f t="shared" si="30"/>
        <v>0</v>
      </c>
      <c r="K252" s="174"/>
      <c r="L252" s="175"/>
      <c r="M252" s="176" t="s">
        <v>1</v>
      </c>
      <c r="N252" s="177" t="s">
        <v>38</v>
      </c>
      <c r="O252" s="58"/>
      <c r="P252" s="163">
        <f t="shared" si="31"/>
        <v>0</v>
      </c>
      <c r="Q252" s="163">
        <v>8.8000000000000003E-4</v>
      </c>
      <c r="R252" s="163">
        <f t="shared" si="32"/>
        <v>8.8000000000000003E-4</v>
      </c>
      <c r="S252" s="163">
        <v>0</v>
      </c>
      <c r="T252" s="164">
        <f t="shared" si="33"/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65" t="s">
        <v>285</v>
      </c>
      <c r="AT252" s="165" t="s">
        <v>359</v>
      </c>
      <c r="AU252" s="165" t="s">
        <v>81</v>
      </c>
      <c r="AY252" s="14" t="s">
        <v>162</v>
      </c>
      <c r="BE252" s="166">
        <f t="shared" si="34"/>
        <v>0</v>
      </c>
      <c r="BF252" s="166">
        <f t="shared" si="35"/>
        <v>0</v>
      </c>
      <c r="BG252" s="166">
        <f t="shared" si="36"/>
        <v>0</v>
      </c>
      <c r="BH252" s="166">
        <f t="shared" si="37"/>
        <v>0</v>
      </c>
      <c r="BI252" s="166">
        <f t="shared" si="38"/>
        <v>0</v>
      </c>
      <c r="BJ252" s="14" t="s">
        <v>81</v>
      </c>
      <c r="BK252" s="166">
        <f t="shared" si="39"/>
        <v>0</v>
      </c>
      <c r="BL252" s="14" t="s">
        <v>220</v>
      </c>
      <c r="BM252" s="165" t="s">
        <v>1232</v>
      </c>
    </row>
    <row r="253" spans="1:65" s="2" customFormat="1" ht="24.2" customHeight="1">
      <c r="A253" s="29"/>
      <c r="B253" s="152"/>
      <c r="C253" s="153" t="s">
        <v>616</v>
      </c>
      <c r="D253" s="153" t="s">
        <v>164</v>
      </c>
      <c r="E253" s="154" t="s">
        <v>1233</v>
      </c>
      <c r="F253" s="155" t="s">
        <v>1234</v>
      </c>
      <c r="G253" s="156" t="s">
        <v>206</v>
      </c>
      <c r="H253" s="157">
        <v>1</v>
      </c>
      <c r="I253" s="158"/>
      <c r="J253" s="159">
        <f t="shared" si="30"/>
        <v>0</v>
      </c>
      <c r="K253" s="160"/>
      <c r="L253" s="30"/>
      <c r="M253" s="161" t="s">
        <v>1</v>
      </c>
      <c r="N253" s="162" t="s">
        <v>38</v>
      </c>
      <c r="O253" s="58"/>
      <c r="P253" s="163">
        <f t="shared" si="31"/>
        <v>0</v>
      </c>
      <c r="Q253" s="163">
        <v>1.0000000000000001E-5</v>
      </c>
      <c r="R253" s="163">
        <f t="shared" si="32"/>
        <v>1.0000000000000001E-5</v>
      </c>
      <c r="S253" s="163">
        <v>0</v>
      </c>
      <c r="T253" s="164">
        <f t="shared" si="3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65" t="s">
        <v>220</v>
      </c>
      <c r="AT253" s="165" t="s">
        <v>164</v>
      </c>
      <c r="AU253" s="165" t="s">
        <v>81</v>
      </c>
      <c r="AY253" s="14" t="s">
        <v>162</v>
      </c>
      <c r="BE253" s="166">
        <f t="shared" si="34"/>
        <v>0</v>
      </c>
      <c r="BF253" s="166">
        <f t="shared" si="35"/>
        <v>0</v>
      </c>
      <c r="BG253" s="166">
        <f t="shared" si="36"/>
        <v>0</v>
      </c>
      <c r="BH253" s="166">
        <f t="shared" si="37"/>
        <v>0</v>
      </c>
      <c r="BI253" s="166">
        <f t="shared" si="38"/>
        <v>0</v>
      </c>
      <c r="BJ253" s="14" t="s">
        <v>81</v>
      </c>
      <c r="BK253" s="166">
        <f t="shared" si="39"/>
        <v>0</v>
      </c>
      <c r="BL253" s="14" t="s">
        <v>220</v>
      </c>
      <c r="BM253" s="165" t="s">
        <v>1235</v>
      </c>
    </row>
    <row r="254" spans="1:65" s="2" customFormat="1" ht="16.5" customHeight="1">
      <c r="A254" s="29"/>
      <c r="B254" s="152"/>
      <c r="C254" s="167" t="s">
        <v>622</v>
      </c>
      <c r="D254" s="167" t="s">
        <v>359</v>
      </c>
      <c r="E254" s="168" t="s">
        <v>1236</v>
      </c>
      <c r="F254" s="169" t="s">
        <v>1237</v>
      </c>
      <c r="G254" s="170" t="s">
        <v>206</v>
      </c>
      <c r="H254" s="171">
        <v>1</v>
      </c>
      <c r="I254" s="172"/>
      <c r="J254" s="173">
        <f t="shared" si="30"/>
        <v>0</v>
      </c>
      <c r="K254" s="174"/>
      <c r="L254" s="175"/>
      <c r="M254" s="176" t="s">
        <v>1</v>
      </c>
      <c r="N254" s="177" t="s">
        <v>38</v>
      </c>
      <c r="O254" s="58"/>
      <c r="P254" s="163">
        <f t="shared" si="31"/>
        <v>0</v>
      </c>
      <c r="Q254" s="163">
        <v>5.9000000000000003E-4</v>
      </c>
      <c r="R254" s="163">
        <f t="shared" si="32"/>
        <v>5.9000000000000003E-4</v>
      </c>
      <c r="S254" s="163">
        <v>0</v>
      </c>
      <c r="T254" s="164">
        <f t="shared" si="3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65" t="s">
        <v>285</v>
      </c>
      <c r="AT254" s="165" t="s">
        <v>359</v>
      </c>
      <c r="AU254" s="165" t="s">
        <v>81</v>
      </c>
      <c r="AY254" s="14" t="s">
        <v>162</v>
      </c>
      <c r="BE254" s="166">
        <f t="shared" si="34"/>
        <v>0</v>
      </c>
      <c r="BF254" s="166">
        <f t="shared" si="35"/>
        <v>0</v>
      </c>
      <c r="BG254" s="166">
        <f t="shared" si="36"/>
        <v>0</v>
      </c>
      <c r="BH254" s="166">
        <f t="shared" si="37"/>
        <v>0</v>
      </c>
      <c r="BI254" s="166">
        <f t="shared" si="38"/>
        <v>0</v>
      </c>
      <c r="BJ254" s="14" t="s">
        <v>81</v>
      </c>
      <c r="BK254" s="166">
        <f t="shared" si="39"/>
        <v>0</v>
      </c>
      <c r="BL254" s="14" t="s">
        <v>220</v>
      </c>
      <c r="BM254" s="165" t="s">
        <v>1238</v>
      </c>
    </row>
    <row r="255" spans="1:65" s="2" customFormat="1" ht="33" customHeight="1">
      <c r="A255" s="29"/>
      <c r="B255" s="152"/>
      <c r="C255" s="153" t="s">
        <v>626</v>
      </c>
      <c r="D255" s="153" t="s">
        <v>164</v>
      </c>
      <c r="E255" s="154" t="s">
        <v>1239</v>
      </c>
      <c r="F255" s="155" t="s">
        <v>1240</v>
      </c>
      <c r="G255" s="156" t="s">
        <v>206</v>
      </c>
      <c r="H255" s="157">
        <v>2</v>
      </c>
      <c r="I255" s="158"/>
      <c r="J255" s="159">
        <f t="shared" si="30"/>
        <v>0</v>
      </c>
      <c r="K255" s="160"/>
      <c r="L255" s="30"/>
      <c r="M255" s="161" t="s">
        <v>1</v>
      </c>
      <c r="N255" s="162" t="s">
        <v>38</v>
      </c>
      <c r="O255" s="58"/>
      <c r="P255" s="163">
        <f t="shared" si="31"/>
        <v>0</v>
      </c>
      <c r="Q255" s="163">
        <v>1.0000000000000001E-5</v>
      </c>
      <c r="R255" s="163">
        <f t="shared" si="32"/>
        <v>2.0000000000000002E-5</v>
      </c>
      <c r="S255" s="163">
        <v>0</v>
      </c>
      <c r="T255" s="164">
        <f t="shared" si="3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65" t="s">
        <v>220</v>
      </c>
      <c r="AT255" s="165" t="s">
        <v>164</v>
      </c>
      <c r="AU255" s="165" t="s">
        <v>81</v>
      </c>
      <c r="AY255" s="14" t="s">
        <v>162</v>
      </c>
      <c r="BE255" s="166">
        <f t="shared" si="34"/>
        <v>0</v>
      </c>
      <c r="BF255" s="166">
        <f t="shared" si="35"/>
        <v>0</v>
      </c>
      <c r="BG255" s="166">
        <f t="shared" si="36"/>
        <v>0</v>
      </c>
      <c r="BH255" s="166">
        <f t="shared" si="37"/>
        <v>0</v>
      </c>
      <c r="BI255" s="166">
        <f t="shared" si="38"/>
        <v>0</v>
      </c>
      <c r="BJ255" s="14" t="s">
        <v>81</v>
      </c>
      <c r="BK255" s="166">
        <f t="shared" si="39"/>
        <v>0</v>
      </c>
      <c r="BL255" s="14" t="s">
        <v>220</v>
      </c>
      <c r="BM255" s="165" t="s">
        <v>1241</v>
      </c>
    </row>
    <row r="256" spans="1:65" s="2" customFormat="1" ht="24.2" customHeight="1">
      <c r="A256" s="29"/>
      <c r="B256" s="152"/>
      <c r="C256" s="167" t="s">
        <v>630</v>
      </c>
      <c r="D256" s="167" t="s">
        <v>359</v>
      </c>
      <c r="E256" s="168" t="s">
        <v>1242</v>
      </c>
      <c r="F256" s="169" t="s">
        <v>1243</v>
      </c>
      <c r="G256" s="170" t="s">
        <v>206</v>
      </c>
      <c r="H256" s="171">
        <v>1</v>
      </c>
      <c r="I256" s="172"/>
      <c r="J256" s="173">
        <f t="shared" si="30"/>
        <v>0</v>
      </c>
      <c r="K256" s="174"/>
      <c r="L256" s="175"/>
      <c r="M256" s="176" t="s">
        <v>1</v>
      </c>
      <c r="N256" s="177" t="s">
        <v>38</v>
      </c>
      <c r="O256" s="58"/>
      <c r="P256" s="163">
        <f t="shared" si="31"/>
        <v>0</v>
      </c>
      <c r="Q256" s="163">
        <v>2.7999999999999998E-4</v>
      </c>
      <c r="R256" s="163">
        <f t="shared" si="32"/>
        <v>2.7999999999999998E-4</v>
      </c>
      <c r="S256" s="163">
        <v>0</v>
      </c>
      <c r="T256" s="164">
        <f t="shared" si="3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65" t="s">
        <v>285</v>
      </c>
      <c r="AT256" s="165" t="s">
        <v>359</v>
      </c>
      <c r="AU256" s="165" t="s">
        <v>81</v>
      </c>
      <c r="AY256" s="14" t="s">
        <v>162</v>
      </c>
      <c r="BE256" s="166">
        <f t="shared" si="34"/>
        <v>0</v>
      </c>
      <c r="BF256" s="166">
        <f t="shared" si="35"/>
        <v>0</v>
      </c>
      <c r="BG256" s="166">
        <f t="shared" si="36"/>
        <v>0</v>
      </c>
      <c r="BH256" s="166">
        <f t="shared" si="37"/>
        <v>0</v>
      </c>
      <c r="BI256" s="166">
        <f t="shared" si="38"/>
        <v>0</v>
      </c>
      <c r="BJ256" s="14" t="s">
        <v>81</v>
      </c>
      <c r="BK256" s="166">
        <f t="shared" si="39"/>
        <v>0</v>
      </c>
      <c r="BL256" s="14" t="s">
        <v>220</v>
      </c>
      <c r="BM256" s="165" t="s">
        <v>1244</v>
      </c>
    </row>
    <row r="257" spans="1:65" s="2" customFormat="1" ht="21.75" customHeight="1">
      <c r="A257" s="29"/>
      <c r="B257" s="152"/>
      <c r="C257" s="167" t="s">
        <v>634</v>
      </c>
      <c r="D257" s="167" t="s">
        <v>359</v>
      </c>
      <c r="E257" s="168" t="s">
        <v>1245</v>
      </c>
      <c r="F257" s="169" t="s">
        <v>1246</v>
      </c>
      <c r="G257" s="170" t="s">
        <v>206</v>
      </c>
      <c r="H257" s="171">
        <v>1</v>
      </c>
      <c r="I257" s="172"/>
      <c r="J257" s="173">
        <f t="shared" si="30"/>
        <v>0</v>
      </c>
      <c r="K257" s="174"/>
      <c r="L257" s="175"/>
      <c r="M257" s="176" t="s">
        <v>1</v>
      </c>
      <c r="N257" s="177" t="s">
        <v>38</v>
      </c>
      <c r="O257" s="58"/>
      <c r="P257" s="163">
        <f t="shared" si="31"/>
        <v>0</v>
      </c>
      <c r="Q257" s="163">
        <v>9.3999999999999997E-4</v>
      </c>
      <c r="R257" s="163">
        <f t="shared" si="32"/>
        <v>9.3999999999999997E-4</v>
      </c>
      <c r="S257" s="163">
        <v>0</v>
      </c>
      <c r="T257" s="164">
        <f t="shared" si="3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65" t="s">
        <v>285</v>
      </c>
      <c r="AT257" s="165" t="s">
        <v>359</v>
      </c>
      <c r="AU257" s="165" t="s">
        <v>81</v>
      </c>
      <c r="AY257" s="14" t="s">
        <v>162</v>
      </c>
      <c r="BE257" s="166">
        <f t="shared" si="34"/>
        <v>0</v>
      </c>
      <c r="BF257" s="166">
        <f t="shared" si="35"/>
        <v>0</v>
      </c>
      <c r="BG257" s="166">
        <f t="shared" si="36"/>
        <v>0</v>
      </c>
      <c r="BH257" s="166">
        <f t="shared" si="37"/>
        <v>0</v>
      </c>
      <c r="BI257" s="166">
        <f t="shared" si="38"/>
        <v>0</v>
      </c>
      <c r="BJ257" s="14" t="s">
        <v>81</v>
      </c>
      <c r="BK257" s="166">
        <f t="shared" si="39"/>
        <v>0</v>
      </c>
      <c r="BL257" s="14" t="s">
        <v>220</v>
      </c>
      <c r="BM257" s="165" t="s">
        <v>1247</v>
      </c>
    </row>
    <row r="258" spans="1:65" s="2" customFormat="1" ht="24.2" customHeight="1">
      <c r="A258" s="29"/>
      <c r="B258" s="152"/>
      <c r="C258" s="153" t="s">
        <v>638</v>
      </c>
      <c r="D258" s="153" t="s">
        <v>164</v>
      </c>
      <c r="E258" s="154" t="s">
        <v>1248</v>
      </c>
      <c r="F258" s="155" t="s">
        <v>1249</v>
      </c>
      <c r="G258" s="156" t="s">
        <v>200</v>
      </c>
      <c r="H258" s="157">
        <v>0.67500000000000004</v>
      </c>
      <c r="I258" s="158"/>
      <c r="J258" s="159">
        <f t="shared" si="30"/>
        <v>0</v>
      </c>
      <c r="K258" s="160"/>
      <c r="L258" s="30"/>
      <c r="M258" s="179" t="s">
        <v>1</v>
      </c>
      <c r="N258" s="180" t="s">
        <v>38</v>
      </c>
      <c r="O258" s="181"/>
      <c r="P258" s="182">
        <f t="shared" si="31"/>
        <v>0</v>
      </c>
      <c r="Q258" s="182">
        <v>0</v>
      </c>
      <c r="R258" s="182">
        <f t="shared" si="32"/>
        <v>0</v>
      </c>
      <c r="S258" s="182">
        <v>0</v>
      </c>
      <c r="T258" s="183">
        <f t="shared" si="3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65" t="s">
        <v>220</v>
      </c>
      <c r="AT258" s="165" t="s">
        <v>164</v>
      </c>
      <c r="AU258" s="165" t="s">
        <v>81</v>
      </c>
      <c r="AY258" s="14" t="s">
        <v>162</v>
      </c>
      <c r="BE258" s="166">
        <f t="shared" si="34"/>
        <v>0</v>
      </c>
      <c r="BF258" s="166">
        <f t="shared" si="35"/>
        <v>0</v>
      </c>
      <c r="BG258" s="166">
        <f t="shared" si="36"/>
        <v>0</v>
      </c>
      <c r="BH258" s="166">
        <f t="shared" si="37"/>
        <v>0</v>
      </c>
      <c r="BI258" s="166">
        <f t="shared" si="38"/>
        <v>0</v>
      </c>
      <c r="BJ258" s="14" t="s">
        <v>81</v>
      </c>
      <c r="BK258" s="166">
        <f t="shared" si="39"/>
        <v>0</v>
      </c>
      <c r="BL258" s="14" t="s">
        <v>220</v>
      </c>
      <c r="BM258" s="165" t="s">
        <v>1250</v>
      </c>
    </row>
    <row r="259" spans="1:65" s="2" customFormat="1" ht="6.95" customHeight="1">
      <c r="A259" s="29"/>
      <c r="B259" s="47"/>
      <c r="C259" s="48"/>
      <c r="D259" s="48"/>
      <c r="E259" s="48"/>
      <c r="F259" s="48"/>
      <c r="G259" s="48"/>
      <c r="H259" s="48"/>
      <c r="I259" s="48"/>
      <c r="J259" s="48"/>
      <c r="K259" s="48"/>
      <c r="L259" s="30"/>
      <c r="M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</row>
  </sheetData>
  <autoFilter ref="C132:K258" xr:uid="{00000000-0009-0000-0000-000002000000}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84"/>
  <sheetViews>
    <sheetView showGridLines="0" topLeftCell="A73" workbookViewId="0">
      <selection activeCell="E120" sqref="E120:H120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4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4" t="s">
        <v>91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112</v>
      </c>
      <c r="L4" s="17"/>
      <c r="M4" s="9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31" t="str">
        <f>'Rekapitulácia stavby'!K6</f>
        <v>Open Sports Center - Multifunkčné centrum</v>
      </c>
      <c r="F7" s="232"/>
      <c r="G7" s="232"/>
      <c r="H7" s="232"/>
      <c r="L7" s="17"/>
    </row>
    <row r="8" spans="1:46" ht="12.75">
      <c r="B8" s="17"/>
      <c r="D8" s="24" t="s">
        <v>113</v>
      </c>
      <c r="L8" s="17"/>
    </row>
    <row r="9" spans="1:46" s="1" customFormat="1" ht="16.5" customHeight="1">
      <c r="B9" s="17"/>
      <c r="E9" s="231" t="s">
        <v>76</v>
      </c>
      <c r="F9" s="196"/>
      <c r="G9" s="196"/>
      <c r="H9" s="196"/>
      <c r="L9" s="17"/>
    </row>
    <row r="10" spans="1:46" s="1" customFormat="1" ht="12" customHeight="1">
      <c r="B10" s="17"/>
      <c r="D10" s="24" t="s">
        <v>115</v>
      </c>
      <c r="L10" s="17"/>
    </row>
    <row r="11" spans="1:46" s="2" customFormat="1" ht="16.5" customHeight="1">
      <c r="A11" s="29"/>
      <c r="B11" s="30"/>
      <c r="C11" s="29"/>
      <c r="D11" s="29"/>
      <c r="E11" s="233" t="s">
        <v>15</v>
      </c>
      <c r="F11" s="234"/>
      <c r="G11" s="234"/>
      <c r="H11" s="23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117</v>
      </c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6.5" customHeight="1">
      <c r="A13" s="29"/>
      <c r="B13" s="30"/>
      <c r="C13" s="29"/>
      <c r="D13" s="29"/>
      <c r="E13" s="189" t="s">
        <v>1251</v>
      </c>
      <c r="F13" s="234"/>
      <c r="G13" s="234"/>
      <c r="H13" s="234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1.25">
      <c r="A14" s="29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16</v>
      </c>
      <c r="E15" s="29"/>
      <c r="F15" s="22" t="s">
        <v>92</v>
      </c>
      <c r="G15" s="29"/>
      <c r="H15" s="29"/>
      <c r="I15" s="24" t="s">
        <v>17</v>
      </c>
      <c r="J15" s="22" t="s">
        <v>1252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18</v>
      </c>
      <c r="E16" s="29"/>
      <c r="F16" s="22" t="s">
        <v>881</v>
      </c>
      <c r="G16" s="29"/>
      <c r="H16" s="29"/>
      <c r="I16" s="24" t="s">
        <v>20</v>
      </c>
      <c r="J16" s="55">
        <f>'Rekapitulácia stavby'!AN8</f>
        <v>44790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0.9" customHeight="1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21</v>
      </c>
      <c r="E18" s="29"/>
      <c r="F18" s="29"/>
      <c r="G18" s="29"/>
      <c r="H18" s="29"/>
      <c r="I18" s="24" t="s">
        <v>22</v>
      </c>
      <c r="J18" s="22" t="s">
        <v>1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">
        <v>882</v>
      </c>
      <c r="F19" s="29"/>
      <c r="G19" s="29"/>
      <c r="H19" s="29"/>
      <c r="I19" s="24" t="s">
        <v>24</v>
      </c>
      <c r="J19" s="22" t="s">
        <v>1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25</v>
      </c>
      <c r="E21" s="29"/>
      <c r="F21" s="29"/>
      <c r="G21" s="29"/>
      <c r="H21" s="29"/>
      <c r="I21" s="24" t="s">
        <v>22</v>
      </c>
      <c r="J21" s="25" t="str">
        <f>'Rekapitulácia stavby'!AN13</f>
        <v>Vyplň údaj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35" t="str">
        <f>'Rekapitulácia stavby'!E14</f>
        <v>Vyplň údaj</v>
      </c>
      <c r="F22" s="195"/>
      <c r="G22" s="195"/>
      <c r="H22" s="195"/>
      <c r="I22" s="24" t="s">
        <v>24</v>
      </c>
      <c r="J22" s="25" t="str">
        <f>'Rekapitulácia stavby'!AN14</f>
        <v>Vyplň údaj</v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27</v>
      </c>
      <c r="E24" s="29"/>
      <c r="F24" s="29"/>
      <c r="G24" s="29"/>
      <c r="H24" s="29"/>
      <c r="I24" s="24" t="s">
        <v>22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8" customHeight="1">
      <c r="A25" s="29"/>
      <c r="B25" s="30"/>
      <c r="C25" s="29"/>
      <c r="D25" s="29"/>
      <c r="E25" s="22" t="s">
        <v>883</v>
      </c>
      <c r="F25" s="29"/>
      <c r="G25" s="29"/>
      <c r="H25" s="29"/>
      <c r="I25" s="24" t="s">
        <v>24</v>
      </c>
      <c r="J25" s="22" t="s">
        <v>1</v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12" customHeight="1">
      <c r="A27" s="29"/>
      <c r="B27" s="30"/>
      <c r="C27" s="29"/>
      <c r="D27" s="24" t="s">
        <v>30</v>
      </c>
      <c r="E27" s="29"/>
      <c r="F27" s="29"/>
      <c r="G27" s="29"/>
      <c r="H27" s="29"/>
      <c r="I27" s="24" t="s">
        <v>22</v>
      </c>
      <c r="J27" s="22" t="s">
        <v>1</v>
      </c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8" customHeight="1">
      <c r="A28" s="29"/>
      <c r="B28" s="30"/>
      <c r="C28" s="29"/>
      <c r="D28" s="29"/>
      <c r="E28" s="22" t="s">
        <v>883</v>
      </c>
      <c r="F28" s="29"/>
      <c r="G28" s="29"/>
      <c r="H28" s="29"/>
      <c r="I28" s="24" t="s">
        <v>24</v>
      </c>
      <c r="J28" s="22" t="s">
        <v>1</v>
      </c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2" customHeight="1">
      <c r="A30" s="29"/>
      <c r="B30" s="30"/>
      <c r="C30" s="29"/>
      <c r="D30" s="24" t="s">
        <v>31</v>
      </c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8" customFormat="1" ht="16.5" customHeight="1">
      <c r="A31" s="100"/>
      <c r="B31" s="101"/>
      <c r="C31" s="100"/>
      <c r="D31" s="100"/>
      <c r="E31" s="200" t="s">
        <v>1</v>
      </c>
      <c r="F31" s="200"/>
      <c r="G31" s="200"/>
      <c r="H31" s="200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29"/>
      <c r="B32" s="30"/>
      <c r="C32" s="29"/>
      <c r="D32" s="29"/>
      <c r="E32" s="29"/>
      <c r="F32" s="29"/>
      <c r="G32" s="29"/>
      <c r="H32" s="29"/>
      <c r="I32" s="29"/>
      <c r="J32" s="29"/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25.35" customHeight="1">
      <c r="A34" s="29"/>
      <c r="B34" s="30"/>
      <c r="C34" s="29"/>
      <c r="D34" s="103" t="s">
        <v>32</v>
      </c>
      <c r="E34" s="29"/>
      <c r="F34" s="29"/>
      <c r="G34" s="29"/>
      <c r="H34" s="29"/>
      <c r="I34" s="29"/>
      <c r="J34" s="71">
        <f>ROUND(J130,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6.95" customHeight="1">
      <c r="A35" s="29"/>
      <c r="B35" s="30"/>
      <c r="C35" s="29"/>
      <c r="D35" s="66"/>
      <c r="E35" s="66"/>
      <c r="F35" s="66"/>
      <c r="G35" s="66"/>
      <c r="H35" s="66"/>
      <c r="I35" s="66"/>
      <c r="J35" s="66"/>
      <c r="K35" s="66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9"/>
      <c r="F36" s="33" t="s">
        <v>34</v>
      </c>
      <c r="G36" s="29"/>
      <c r="H36" s="29"/>
      <c r="I36" s="33" t="s">
        <v>33</v>
      </c>
      <c r="J36" s="33" t="s">
        <v>35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customHeight="1">
      <c r="A37" s="29"/>
      <c r="B37" s="30"/>
      <c r="C37" s="29"/>
      <c r="D37" s="99" t="s">
        <v>36</v>
      </c>
      <c r="E37" s="35" t="s">
        <v>37</v>
      </c>
      <c r="F37" s="104">
        <f>ROUND((SUM(BE130:BE183)),  2)</f>
        <v>0</v>
      </c>
      <c r="G37" s="105"/>
      <c r="H37" s="105"/>
      <c r="I37" s="106">
        <v>0.2</v>
      </c>
      <c r="J37" s="104">
        <f>ROUND(((SUM(BE130:BE183))*I37),  2)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customHeight="1">
      <c r="A38" s="29"/>
      <c r="B38" s="30"/>
      <c r="C38" s="29"/>
      <c r="D38" s="29"/>
      <c r="E38" s="35" t="s">
        <v>38</v>
      </c>
      <c r="F38" s="104">
        <f>ROUND((SUM(BF130:BF183)),  2)</f>
        <v>0</v>
      </c>
      <c r="G38" s="105"/>
      <c r="H38" s="105"/>
      <c r="I38" s="106">
        <v>0.2</v>
      </c>
      <c r="J38" s="104">
        <f>ROUND(((SUM(BF130:BF183))*I38),  2)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39</v>
      </c>
      <c r="F39" s="107">
        <f>ROUND((SUM(BG130:BG183)),  2)</f>
        <v>0</v>
      </c>
      <c r="G39" s="29"/>
      <c r="H39" s="29"/>
      <c r="I39" s="108">
        <v>0.2</v>
      </c>
      <c r="J39" s="107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hidden="1" customHeight="1">
      <c r="A40" s="29"/>
      <c r="B40" s="30"/>
      <c r="C40" s="29"/>
      <c r="D40" s="29"/>
      <c r="E40" s="24" t="s">
        <v>40</v>
      </c>
      <c r="F40" s="107">
        <f>ROUND((SUM(BH130:BH183)),  2)</f>
        <v>0</v>
      </c>
      <c r="G40" s="29"/>
      <c r="H40" s="29"/>
      <c r="I40" s="108">
        <v>0.2</v>
      </c>
      <c r="J40" s="107">
        <f>0</f>
        <v>0</v>
      </c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14.45" hidden="1" customHeight="1">
      <c r="A41" s="29"/>
      <c r="B41" s="30"/>
      <c r="C41" s="29"/>
      <c r="D41" s="29"/>
      <c r="E41" s="35" t="s">
        <v>41</v>
      </c>
      <c r="F41" s="104">
        <f>ROUND((SUM(BI130:BI183)),  2)</f>
        <v>0</v>
      </c>
      <c r="G41" s="105"/>
      <c r="H41" s="105"/>
      <c r="I41" s="106">
        <v>0</v>
      </c>
      <c r="J41" s="104">
        <f>0</f>
        <v>0</v>
      </c>
      <c r="K41" s="29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6.9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2" customFormat="1" ht="25.35" customHeight="1">
      <c r="A43" s="29"/>
      <c r="B43" s="30"/>
      <c r="C43" s="109"/>
      <c r="D43" s="110" t="s">
        <v>42</v>
      </c>
      <c r="E43" s="60"/>
      <c r="F43" s="60"/>
      <c r="G43" s="111" t="s">
        <v>43</v>
      </c>
      <c r="H43" s="112" t="s">
        <v>44</v>
      </c>
      <c r="I43" s="60"/>
      <c r="J43" s="113">
        <f>SUM(J34:J41)</f>
        <v>0</v>
      </c>
      <c r="K43" s="114"/>
      <c r="L43" s="42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s="2" customFormat="1" ht="14.45" customHeight="1">
      <c r="A44" s="29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42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5" t="s">
        <v>47</v>
      </c>
      <c r="E61" s="32"/>
      <c r="F61" s="115" t="s">
        <v>48</v>
      </c>
      <c r="G61" s="45" t="s">
        <v>47</v>
      </c>
      <c r="H61" s="32"/>
      <c r="I61" s="32"/>
      <c r="J61" s="116" t="s">
        <v>48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5" t="s">
        <v>47</v>
      </c>
      <c r="E76" s="32"/>
      <c r="F76" s="115" t="s">
        <v>48</v>
      </c>
      <c r="G76" s="45" t="s">
        <v>47</v>
      </c>
      <c r="H76" s="32"/>
      <c r="I76" s="32"/>
      <c r="J76" s="116" t="s">
        <v>48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hidden="1" customHeight="1">
      <c r="A82" s="29"/>
      <c r="B82" s="30"/>
      <c r="C82" s="18" t="s">
        <v>120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hidden="1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hidden="1" customHeight="1">
      <c r="A85" s="29"/>
      <c r="B85" s="30"/>
      <c r="C85" s="29"/>
      <c r="D85" s="29"/>
      <c r="E85" s="231" t="str">
        <f>E7</f>
        <v>Open Sports Center - Multifunkčné centrum</v>
      </c>
      <c r="F85" s="232"/>
      <c r="G85" s="232"/>
      <c r="H85" s="23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hidden="1" customHeight="1">
      <c r="B86" s="17"/>
      <c r="C86" s="24" t="s">
        <v>113</v>
      </c>
      <c r="L86" s="17"/>
    </row>
    <row r="87" spans="1:31" s="1" customFormat="1" ht="16.5" hidden="1" customHeight="1">
      <c r="B87" s="17"/>
      <c r="E87" s="231" t="s">
        <v>114</v>
      </c>
      <c r="F87" s="196"/>
      <c r="G87" s="196"/>
      <c r="H87" s="196"/>
      <c r="L87" s="17"/>
    </row>
    <row r="88" spans="1:31" s="1" customFormat="1" ht="12" hidden="1" customHeight="1">
      <c r="B88" s="17"/>
      <c r="C88" s="24" t="s">
        <v>115</v>
      </c>
      <c r="L88" s="17"/>
    </row>
    <row r="89" spans="1:31" s="2" customFormat="1" ht="16.5" hidden="1" customHeight="1">
      <c r="A89" s="29"/>
      <c r="B89" s="30"/>
      <c r="C89" s="29"/>
      <c r="D89" s="29"/>
      <c r="E89" s="233" t="s">
        <v>116</v>
      </c>
      <c r="F89" s="234"/>
      <c r="G89" s="234"/>
      <c r="H89" s="23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12" hidden="1" customHeight="1">
      <c r="A90" s="29"/>
      <c r="B90" s="30"/>
      <c r="C90" s="24" t="s">
        <v>117</v>
      </c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6.5" hidden="1" customHeight="1">
      <c r="A91" s="29"/>
      <c r="B91" s="30"/>
      <c r="C91" s="29"/>
      <c r="D91" s="29"/>
      <c r="E91" s="189" t="str">
        <f>E13</f>
        <v>3 - SO 01  Vodovodná prípojka</v>
      </c>
      <c r="F91" s="234"/>
      <c r="G91" s="234"/>
      <c r="H91" s="234"/>
      <c r="I91" s="29"/>
      <c r="J91" s="29"/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hidden="1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2" hidden="1" customHeight="1">
      <c r="A93" s="29"/>
      <c r="B93" s="30"/>
      <c r="C93" s="24" t="s">
        <v>18</v>
      </c>
      <c r="D93" s="29"/>
      <c r="E93" s="29"/>
      <c r="F93" s="22" t="str">
        <f>F16</f>
        <v>parc. č. CKN 7527/1; k.ú., SNINA</v>
      </c>
      <c r="G93" s="29"/>
      <c r="H93" s="29"/>
      <c r="I93" s="24" t="s">
        <v>20</v>
      </c>
      <c r="J93" s="55">
        <f>IF(J16="","",J16)</f>
        <v>44790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6.95" hidden="1" customHeight="1">
      <c r="A94" s="29"/>
      <c r="B94" s="30"/>
      <c r="C94" s="29"/>
      <c r="D94" s="29"/>
      <c r="E94" s="29"/>
      <c r="F94" s="29"/>
      <c r="G94" s="29"/>
      <c r="H94" s="29"/>
      <c r="I94" s="29"/>
      <c r="J94" s="29"/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5.2" hidden="1" customHeight="1">
      <c r="A95" s="29"/>
      <c r="B95" s="30"/>
      <c r="C95" s="24" t="s">
        <v>21</v>
      </c>
      <c r="D95" s="29"/>
      <c r="E95" s="29"/>
      <c r="F95" s="22" t="str">
        <f>E19</f>
        <v>Mesto Snina, Strojárska 2060/95; 069 01 Snina</v>
      </c>
      <c r="G95" s="29"/>
      <c r="H95" s="29"/>
      <c r="I95" s="24" t="s">
        <v>27</v>
      </c>
      <c r="J95" s="27" t="str">
        <f>E25</f>
        <v>Ing. GANAJ STEFAN</v>
      </c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15.2" hidden="1" customHeight="1">
      <c r="A96" s="29"/>
      <c r="B96" s="30"/>
      <c r="C96" s="24" t="s">
        <v>25</v>
      </c>
      <c r="D96" s="29"/>
      <c r="E96" s="29"/>
      <c r="F96" s="22" t="str">
        <f>IF(E22="","",E22)</f>
        <v>Vyplň údaj</v>
      </c>
      <c r="G96" s="29"/>
      <c r="H96" s="29"/>
      <c r="I96" s="24" t="s">
        <v>30</v>
      </c>
      <c r="J96" s="27" t="str">
        <f>E28</f>
        <v>Ing. GANAJ STEFAN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hidden="1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9.25" hidden="1" customHeight="1">
      <c r="A98" s="29"/>
      <c r="B98" s="30"/>
      <c r="C98" s="117" t="s">
        <v>121</v>
      </c>
      <c r="D98" s="109"/>
      <c r="E98" s="109"/>
      <c r="F98" s="109"/>
      <c r="G98" s="109"/>
      <c r="H98" s="109"/>
      <c r="I98" s="109"/>
      <c r="J98" s="118" t="s">
        <v>122</v>
      </c>
      <c r="K98" s="10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47" s="2" customFormat="1" ht="10.35" hidden="1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22.9" hidden="1" customHeight="1">
      <c r="A100" s="29"/>
      <c r="B100" s="30"/>
      <c r="C100" s="119" t="s">
        <v>123</v>
      </c>
      <c r="D100" s="29"/>
      <c r="E100" s="29"/>
      <c r="F100" s="29"/>
      <c r="G100" s="29"/>
      <c r="H100" s="29"/>
      <c r="I100" s="29"/>
      <c r="J100" s="71">
        <f>J130</f>
        <v>0</v>
      </c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U100" s="14" t="s">
        <v>124</v>
      </c>
    </row>
    <row r="101" spans="1:47" s="9" customFormat="1" ht="24.95" hidden="1" customHeight="1">
      <c r="B101" s="120"/>
      <c r="D101" s="121" t="s">
        <v>1253</v>
      </c>
      <c r="E101" s="122"/>
      <c r="F101" s="122"/>
      <c r="G101" s="122"/>
      <c r="H101" s="122"/>
      <c r="I101" s="122"/>
      <c r="J101" s="123">
        <f>J131</f>
        <v>0</v>
      </c>
      <c r="L101" s="120"/>
    </row>
    <row r="102" spans="1:47" s="9" customFormat="1" ht="24.95" hidden="1" customHeight="1">
      <c r="B102" s="120"/>
      <c r="D102" s="121" t="s">
        <v>1254</v>
      </c>
      <c r="E102" s="122"/>
      <c r="F102" s="122"/>
      <c r="G102" s="122"/>
      <c r="H102" s="122"/>
      <c r="I102" s="122"/>
      <c r="J102" s="123">
        <f>J143</f>
        <v>0</v>
      </c>
      <c r="L102" s="120"/>
    </row>
    <row r="103" spans="1:47" s="9" customFormat="1" ht="24.95" hidden="1" customHeight="1">
      <c r="B103" s="120"/>
      <c r="D103" s="121" t="s">
        <v>1255</v>
      </c>
      <c r="E103" s="122"/>
      <c r="F103" s="122"/>
      <c r="G103" s="122"/>
      <c r="H103" s="122"/>
      <c r="I103" s="122"/>
      <c r="J103" s="123">
        <f>J146</f>
        <v>0</v>
      </c>
      <c r="L103" s="120"/>
    </row>
    <row r="104" spans="1:47" s="9" customFormat="1" ht="24.95" hidden="1" customHeight="1">
      <c r="B104" s="120"/>
      <c r="D104" s="121" t="s">
        <v>1256</v>
      </c>
      <c r="E104" s="122"/>
      <c r="F104" s="122"/>
      <c r="G104" s="122"/>
      <c r="H104" s="122"/>
      <c r="I104" s="122"/>
      <c r="J104" s="123">
        <f>J165</f>
        <v>0</v>
      </c>
      <c r="L104" s="120"/>
    </row>
    <row r="105" spans="1:47" s="9" customFormat="1" ht="24.95" hidden="1" customHeight="1">
      <c r="B105" s="120"/>
      <c r="D105" s="121" t="s">
        <v>1257</v>
      </c>
      <c r="E105" s="122"/>
      <c r="F105" s="122"/>
      <c r="G105" s="122"/>
      <c r="H105" s="122"/>
      <c r="I105" s="122"/>
      <c r="J105" s="123">
        <f>J167</f>
        <v>0</v>
      </c>
      <c r="L105" s="120"/>
    </row>
    <row r="106" spans="1:47" s="9" customFormat="1" ht="24.95" hidden="1" customHeight="1">
      <c r="B106" s="120"/>
      <c r="D106" s="121" t="s">
        <v>1258</v>
      </c>
      <c r="E106" s="122"/>
      <c r="F106" s="122"/>
      <c r="G106" s="122"/>
      <c r="H106" s="122"/>
      <c r="I106" s="122"/>
      <c r="J106" s="123">
        <f>J179</f>
        <v>0</v>
      </c>
      <c r="L106" s="120"/>
    </row>
    <row r="107" spans="1:47" s="2" customFormat="1" ht="21.75" hidden="1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2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47" s="2" customFormat="1" ht="6.95" hidden="1" customHeight="1">
      <c r="A108" s="29"/>
      <c r="B108" s="47"/>
      <c r="C108" s="48"/>
      <c r="D108" s="48"/>
      <c r="E108" s="48"/>
      <c r="F108" s="48"/>
      <c r="G108" s="48"/>
      <c r="H108" s="48"/>
      <c r="I108" s="48"/>
      <c r="J108" s="48"/>
      <c r="K108" s="48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ht="11.25" hidden="1"/>
    <row r="110" spans="1:47" ht="11.25" hidden="1"/>
    <row r="111" spans="1:47" ht="11.25" hidden="1"/>
    <row r="112" spans="1:47" s="2" customFormat="1" ht="6.95" customHeight="1">
      <c r="A112" s="29"/>
      <c r="B112" s="49"/>
      <c r="C112" s="50"/>
      <c r="D112" s="50"/>
      <c r="E112" s="50"/>
      <c r="F112" s="50"/>
      <c r="G112" s="50"/>
      <c r="H112" s="50"/>
      <c r="I112" s="50"/>
      <c r="J112" s="50"/>
      <c r="K112" s="50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31" s="2" customFormat="1" ht="24.95" customHeight="1">
      <c r="A113" s="29"/>
      <c r="B113" s="30"/>
      <c r="C113" s="18" t="s">
        <v>148</v>
      </c>
      <c r="D113" s="29"/>
      <c r="E113" s="29"/>
      <c r="F113" s="29"/>
      <c r="G113" s="29"/>
      <c r="H113" s="29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31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s="2" customFormat="1" ht="12" customHeight="1">
      <c r="A115" s="29"/>
      <c r="B115" s="30"/>
      <c r="C115" s="24" t="s">
        <v>14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16.5" customHeight="1">
      <c r="A116" s="29"/>
      <c r="B116" s="30"/>
      <c r="C116" s="29"/>
      <c r="D116" s="29"/>
      <c r="E116" s="231" t="str">
        <f>E7</f>
        <v>Open Sports Center - Multifunkčné centrum</v>
      </c>
      <c r="F116" s="232"/>
      <c r="G116" s="232"/>
      <c r="H116" s="232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1" customFormat="1" ht="12" customHeight="1">
      <c r="B117" s="17"/>
      <c r="C117" s="24" t="s">
        <v>113</v>
      </c>
      <c r="L117" s="17"/>
    </row>
    <row r="118" spans="1:31" s="1" customFormat="1" ht="16.5" customHeight="1">
      <c r="B118" s="17"/>
      <c r="E118" s="231" t="s">
        <v>76</v>
      </c>
      <c r="F118" s="196"/>
      <c r="G118" s="196"/>
      <c r="H118" s="196"/>
      <c r="L118" s="17"/>
    </row>
    <row r="119" spans="1:31" s="1" customFormat="1" ht="12" customHeight="1">
      <c r="B119" s="17"/>
      <c r="C119" s="24" t="s">
        <v>115</v>
      </c>
      <c r="L119" s="17"/>
    </row>
    <row r="120" spans="1:31" s="2" customFormat="1" ht="16.5" customHeight="1">
      <c r="A120" s="29"/>
      <c r="B120" s="30"/>
      <c r="C120" s="29"/>
      <c r="D120" s="29"/>
      <c r="E120" s="233" t="s">
        <v>15</v>
      </c>
      <c r="F120" s="234"/>
      <c r="G120" s="234"/>
      <c r="H120" s="234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31" s="2" customFormat="1" ht="12" customHeight="1">
      <c r="A121" s="29"/>
      <c r="B121" s="30"/>
      <c r="C121" s="24" t="s">
        <v>117</v>
      </c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16.5" customHeight="1">
      <c r="A122" s="29"/>
      <c r="B122" s="30"/>
      <c r="C122" s="29"/>
      <c r="D122" s="29"/>
      <c r="E122" s="189" t="str">
        <f>E13</f>
        <v>3 - SO 01  Vodovodná prípojka</v>
      </c>
      <c r="F122" s="234"/>
      <c r="G122" s="234"/>
      <c r="H122" s="234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6.95" customHeight="1">
      <c r="A123" s="29"/>
      <c r="B123" s="30"/>
      <c r="C123" s="29"/>
      <c r="D123" s="29"/>
      <c r="E123" s="29"/>
      <c r="F123" s="29"/>
      <c r="G123" s="29"/>
      <c r="H123" s="29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12" customHeight="1">
      <c r="A124" s="29"/>
      <c r="B124" s="30"/>
      <c r="C124" s="24" t="s">
        <v>18</v>
      </c>
      <c r="D124" s="29"/>
      <c r="E124" s="29"/>
      <c r="F124" s="22" t="str">
        <f>F16</f>
        <v>parc. č. CKN 7527/1; k.ú., SNINA</v>
      </c>
      <c r="G124" s="29"/>
      <c r="H124" s="29"/>
      <c r="I124" s="24" t="s">
        <v>20</v>
      </c>
      <c r="J124" s="55">
        <f>IF(J16="","",J16)</f>
        <v>44790</v>
      </c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6.95" customHeight="1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5.2" customHeight="1">
      <c r="A126" s="29"/>
      <c r="B126" s="30"/>
      <c r="C126" s="24" t="s">
        <v>21</v>
      </c>
      <c r="D126" s="29"/>
      <c r="E126" s="29"/>
      <c r="F126" s="22" t="str">
        <f>E19</f>
        <v>Mesto Snina, Strojárska 2060/95; 069 01 Snina</v>
      </c>
      <c r="G126" s="29"/>
      <c r="H126" s="29"/>
      <c r="I126" s="24" t="s">
        <v>27</v>
      </c>
      <c r="J126" s="27" t="str">
        <f>E25</f>
        <v>Ing. GANAJ STEFAN</v>
      </c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5.2" customHeight="1">
      <c r="A127" s="29"/>
      <c r="B127" s="30"/>
      <c r="C127" s="24" t="s">
        <v>25</v>
      </c>
      <c r="D127" s="29"/>
      <c r="E127" s="29"/>
      <c r="F127" s="22" t="str">
        <f>IF(E22="","",E22)</f>
        <v>Vyplň údaj</v>
      </c>
      <c r="G127" s="29"/>
      <c r="H127" s="29"/>
      <c r="I127" s="24" t="s">
        <v>30</v>
      </c>
      <c r="J127" s="27" t="str">
        <f>E28</f>
        <v>Ing. GANAJ STEFAN</v>
      </c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10.35" customHeight="1">
      <c r="A128" s="29"/>
      <c r="B128" s="30"/>
      <c r="C128" s="29"/>
      <c r="D128" s="29"/>
      <c r="E128" s="29"/>
      <c r="F128" s="29"/>
      <c r="G128" s="29"/>
      <c r="H128" s="29"/>
      <c r="I128" s="29"/>
      <c r="J128" s="29"/>
      <c r="K128" s="29"/>
      <c r="L128" s="42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11" customFormat="1" ht="29.25" customHeight="1">
      <c r="A129" s="128"/>
      <c r="B129" s="129"/>
      <c r="C129" s="130" t="s">
        <v>149</v>
      </c>
      <c r="D129" s="131" t="s">
        <v>57</v>
      </c>
      <c r="E129" s="131" t="s">
        <v>53</v>
      </c>
      <c r="F129" s="131" t="s">
        <v>54</v>
      </c>
      <c r="G129" s="131" t="s">
        <v>150</v>
      </c>
      <c r="H129" s="131" t="s">
        <v>151</v>
      </c>
      <c r="I129" s="131" t="s">
        <v>152</v>
      </c>
      <c r="J129" s="132" t="s">
        <v>122</v>
      </c>
      <c r="K129" s="133" t="s">
        <v>153</v>
      </c>
      <c r="L129" s="134"/>
      <c r="M129" s="62" t="s">
        <v>1</v>
      </c>
      <c r="N129" s="63" t="s">
        <v>36</v>
      </c>
      <c r="O129" s="63" t="s">
        <v>154</v>
      </c>
      <c r="P129" s="63" t="s">
        <v>155</v>
      </c>
      <c r="Q129" s="63" t="s">
        <v>156</v>
      </c>
      <c r="R129" s="63" t="s">
        <v>157</v>
      </c>
      <c r="S129" s="63" t="s">
        <v>158</v>
      </c>
      <c r="T129" s="64" t="s">
        <v>159</v>
      </c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</row>
    <row r="130" spans="1:65" s="2" customFormat="1" ht="22.9" customHeight="1">
      <c r="A130" s="29"/>
      <c r="B130" s="30"/>
      <c r="C130" s="69" t="s">
        <v>123</v>
      </c>
      <c r="D130" s="29"/>
      <c r="E130" s="29"/>
      <c r="F130" s="29"/>
      <c r="G130" s="29"/>
      <c r="H130" s="29"/>
      <c r="I130" s="29"/>
      <c r="J130" s="135">
        <f>BK130</f>
        <v>0</v>
      </c>
      <c r="K130" s="29"/>
      <c r="L130" s="30"/>
      <c r="M130" s="65"/>
      <c r="N130" s="56"/>
      <c r="O130" s="66"/>
      <c r="P130" s="136">
        <f>P131+P143+P146+P165+P167+P179</f>
        <v>0</v>
      </c>
      <c r="Q130" s="66"/>
      <c r="R130" s="136">
        <f>R131+R143+R146+R165+R167+R179</f>
        <v>29.464589351000004</v>
      </c>
      <c r="S130" s="66"/>
      <c r="T130" s="137">
        <f>T131+T143+T146+T165+T167+T179</f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T130" s="14" t="s">
        <v>71</v>
      </c>
      <c r="AU130" s="14" t="s">
        <v>124</v>
      </c>
      <c r="BK130" s="138">
        <f>BK131+BK143+BK146+BK165+BK167+BK179</f>
        <v>0</v>
      </c>
    </row>
    <row r="131" spans="1:65" s="12" customFormat="1" ht="25.9" customHeight="1">
      <c r="B131" s="139"/>
      <c r="D131" s="140" t="s">
        <v>71</v>
      </c>
      <c r="E131" s="141" t="s">
        <v>78</v>
      </c>
      <c r="F131" s="141" t="s">
        <v>163</v>
      </c>
      <c r="I131" s="142"/>
      <c r="J131" s="143">
        <f>BK131</f>
        <v>0</v>
      </c>
      <c r="L131" s="139"/>
      <c r="M131" s="144"/>
      <c r="N131" s="145"/>
      <c r="O131" s="145"/>
      <c r="P131" s="146">
        <f>SUM(P132:P142)</f>
        <v>0</v>
      </c>
      <c r="Q131" s="145"/>
      <c r="R131" s="146">
        <f>SUM(R132:R142)</f>
        <v>0.12155089999999999</v>
      </c>
      <c r="S131" s="145"/>
      <c r="T131" s="147">
        <f>SUM(T132:T142)</f>
        <v>0</v>
      </c>
      <c r="AR131" s="140" t="s">
        <v>78</v>
      </c>
      <c r="AT131" s="148" t="s">
        <v>71</v>
      </c>
      <c r="AU131" s="148" t="s">
        <v>72</v>
      </c>
      <c r="AY131" s="140" t="s">
        <v>162</v>
      </c>
      <c r="BK131" s="149">
        <f>SUM(BK132:BK142)</f>
        <v>0</v>
      </c>
    </row>
    <row r="132" spans="1:65" s="2" customFormat="1" ht="16.5" customHeight="1">
      <c r="A132" s="29"/>
      <c r="B132" s="152"/>
      <c r="C132" s="153" t="s">
        <v>78</v>
      </c>
      <c r="D132" s="153" t="s">
        <v>164</v>
      </c>
      <c r="E132" s="154" t="s">
        <v>1259</v>
      </c>
      <c r="F132" s="155" t="s">
        <v>1260</v>
      </c>
      <c r="G132" s="156" t="s">
        <v>167</v>
      </c>
      <c r="H132" s="157">
        <v>17</v>
      </c>
      <c r="I132" s="158"/>
      <c r="J132" s="159">
        <f t="shared" ref="J132:J142" si="0">ROUND(I132*H132,2)</f>
        <v>0</v>
      </c>
      <c r="K132" s="160"/>
      <c r="L132" s="30"/>
      <c r="M132" s="161" t="s">
        <v>1</v>
      </c>
      <c r="N132" s="162" t="s">
        <v>38</v>
      </c>
      <c r="O132" s="58"/>
      <c r="P132" s="163">
        <f t="shared" ref="P132:P142" si="1">O132*H132</f>
        <v>0</v>
      </c>
      <c r="Q132" s="163">
        <v>0</v>
      </c>
      <c r="R132" s="163">
        <f t="shared" ref="R132:R142" si="2">Q132*H132</f>
        <v>0</v>
      </c>
      <c r="S132" s="163">
        <v>0</v>
      </c>
      <c r="T132" s="164">
        <f t="shared" ref="T132:T142" si="3"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93</v>
      </c>
      <c r="AT132" s="165" t="s">
        <v>164</v>
      </c>
      <c r="AU132" s="165" t="s">
        <v>78</v>
      </c>
      <c r="AY132" s="14" t="s">
        <v>162</v>
      </c>
      <c r="BE132" s="166">
        <f t="shared" ref="BE132:BE142" si="4">IF(N132="základná",J132,0)</f>
        <v>0</v>
      </c>
      <c r="BF132" s="166">
        <f t="shared" ref="BF132:BF142" si="5">IF(N132="znížená",J132,0)</f>
        <v>0</v>
      </c>
      <c r="BG132" s="166">
        <f t="shared" ref="BG132:BG142" si="6">IF(N132="zákl. prenesená",J132,0)</f>
        <v>0</v>
      </c>
      <c r="BH132" s="166">
        <f t="shared" ref="BH132:BH142" si="7">IF(N132="zníž. prenesená",J132,0)</f>
        <v>0</v>
      </c>
      <c r="BI132" s="166">
        <f t="shared" ref="BI132:BI142" si="8">IF(N132="nulová",J132,0)</f>
        <v>0</v>
      </c>
      <c r="BJ132" s="14" t="s">
        <v>81</v>
      </c>
      <c r="BK132" s="166">
        <f t="shared" ref="BK132:BK142" si="9">ROUND(I132*H132,2)</f>
        <v>0</v>
      </c>
      <c r="BL132" s="14" t="s">
        <v>93</v>
      </c>
      <c r="BM132" s="165" t="s">
        <v>1261</v>
      </c>
    </row>
    <row r="133" spans="1:65" s="2" customFormat="1" ht="16.5" customHeight="1">
      <c r="A133" s="29"/>
      <c r="B133" s="152"/>
      <c r="C133" s="153" t="s">
        <v>81</v>
      </c>
      <c r="D133" s="153" t="s">
        <v>164</v>
      </c>
      <c r="E133" s="154" t="s">
        <v>1262</v>
      </c>
      <c r="F133" s="155" t="s">
        <v>1263</v>
      </c>
      <c r="G133" s="156" t="s">
        <v>890</v>
      </c>
      <c r="H133" s="157">
        <v>17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38</v>
      </c>
      <c r="O133" s="58"/>
      <c r="P133" s="163">
        <f t="shared" si="1"/>
        <v>0</v>
      </c>
      <c r="Q133" s="163">
        <v>0</v>
      </c>
      <c r="R133" s="163">
        <f t="shared" si="2"/>
        <v>0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93</v>
      </c>
      <c r="AT133" s="165" t="s">
        <v>164</v>
      </c>
      <c r="AU133" s="165" t="s">
        <v>78</v>
      </c>
      <c r="AY133" s="14" t="s">
        <v>162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81</v>
      </c>
      <c r="BK133" s="166">
        <f t="shared" si="9"/>
        <v>0</v>
      </c>
      <c r="BL133" s="14" t="s">
        <v>93</v>
      </c>
      <c r="BM133" s="165" t="s">
        <v>1264</v>
      </c>
    </row>
    <row r="134" spans="1:65" s="2" customFormat="1" ht="16.5" customHeight="1">
      <c r="A134" s="29"/>
      <c r="B134" s="152"/>
      <c r="C134" s="153" t="s">
        <v>85</v>
      </c>
      <c r="D134" s="153" t="s">
        <v>164</v>
      </c>
      <c r="E134" s="154" t="s">
        <v>1265</v>
      </c>
      <c r="F134" s="155" t="s">
        <v>1266</v>
      </c>
      <c r="G134" s="156" t="s">
        <v>167</v>
      </c>
      <c r="H134" s="157">
        <v>52</v>
      </c>
      <c r="I134" s="158"/>
      <c r="J134" s="159">
        <f t="shared" si="0"/>
        <v>0</v>
      </c>
      <c r="K134" s="160"/>
      <c r="L134" s="30"/>
      <c r="M134" s="161" t="s">
        <v>1</v>
      </c>
      <c r="N134" s="162" t="s">
        <v>38</v>
      </c>
      <c r="O134" s="58"/>
      <c r="P134" s="163">
        <f t="shared" si="1"/>
        <v>0</v>
      </c>
      <c r="Q134" s="163">
        <v>0</v>
      </c>
      <c r="R134" s="163">
        <f t="shared" si="2"/>
        <v>0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93</v>
      </c>
      <c r="AT134" s="165" t="s">
        <v>164</v>
      </c>
      <c r="AU134" s="165" t="s">
        <v>78</v>
      </c>
      <c r="AY134" s="14" t="s">
        <v>162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81</v>
      </c>
      <c r="BK134" s="166">
        <f t="shared" si="9"/>
        <v>0</v>
      </c>
      <c r="BL134" s="14" t="s">
        <v>93</v>
      </c>
      <c r="BM134" s="165" t="s">
        <v>1267</v>
      </c>
    </row>
    <row r="135" spans="1:65" s="2" customFormat="1" ht="16.5" customHeight="1">
      <c r="A135" s="29"/>
      <c r="B135" s="152"/>
      <c r="C135" s="153" t="s">
        <v>93</v>
      </c>
      <c r="D135" s="153" t="s">
        <v>164</v>
      </c>
      <c r="E135" s="154" t="s">
        <v>892</v>
      </c>
      <c r="F135" s="155" t="s">
        <v>893</v>
      </c>
      <c r="G135" s="156" t="s">
        <v>167</v>
      </c>
      <c r="H135" s="157">
        <v>52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38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93</v>
      </c>
      <c r="AT135" s="165" t="s">
        <v>164</v>
      </c>
      <c r="AU135" s="165" t="s">
        <v>78</v>
      </c>
      <c r="AY135" s="14" t="s">
        <v>162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81</v>
      </c>
      <c r="BK135" s="166">
        <f t="shared" si="9"/>
        <v>0</v>
      </c>
      <c r="BL135" s="14" t="s">
        <v>93</v>
      </c>
      <c r="BM135" s="165" t="s">
        <v>1268</v>
      </c>
    </row>
    <row r="136" spans="1:65" s="2" customFormat="1" ht="33" customHeight="1">
      <c r="A136" s="29"/>
      <c r="B136" s="152"/>
      <c r="C136" s="153" t="s">
        <v>97</v>
      </c>
      <c r="D136" s="153" t="s">
        <v>164</v>
      </c>
      <c r="E136" s="154" t="s">
        <v>1269</v>
      </c>
      <c r="F136" s="155" t="s">
        <v>1270</v>
      </c>
      <c r="G136" s="156" t="s">
        <v>477</v>
      </c>
      <c r="H136" s="157">
        <v>5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38</v>
      </c>
      <c r="O136" s="58"/>
      <c r="P136" s="163">
        <f t="shared" si="1"/>
        <v>0</v>
      </c>
      <c r="Q136" s="163">
        <v>2.3800000000000002E-3</v>
      </c>
      <c r="R136" s="163">
        <f t="shared" si="2"/>
        <v>1.1900000000000001E-2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93</v>
      </c>
      <c r="AT136" s="165" t="s">
        <v>164</v>
      </c>
      <c r="AU136" s="165" t="s">
        <v>78</v>
      </c>
      <c r="AY136" s="14" t="s">
        <v>162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81</v>
      </c>
      <c r="BK136" s="166">
        <f t="shared" si="9"/>
        <v>0</v>
      </c>
      <c r="BL136" s="14" t="s">
        <v>93</v>
      </c>
      <c r="BM136" s="165" t="s">
        <v>1271</v>
      </c>
    </row>
    <row r="137" spans="1:65" s="2" customFormat="1" ht="24.2" customHeight="1">
      <c r="A137" s="29"/>
      <c r="B137" s="152"/>
      <c r="C137" s="153" t="s">
        <v>100</v>
      </c>
      <c r="D137" s="153" t="s">
        <v>164</v>
      </c>
      <c r="E137" s="154" t="s">
        <v>1272</v>
      </c>
      <c r="F137" s="155" t="s">
        <v>1273</v>
      </c>
      <c r="G137" s="156" t="s">
        <v>223</v>
      </c>
      <c r="H137" s="157">
        <v>114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38</v>
      </c>
      <c r="O137" s="58"/>
      <c r="P137" s="163">
        <f t="shared" si="1"/>
        <v>0</v>
      </c>
      <c r="Q137" s="163">
        <v>9.6184999999999999E-4</v>
      </c>
      <c r="R137" s="163">
        <f t="shared" si="2"/>
        <v>0.1096509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93</v>
      </c>
      <c r="AT137" s="165" t="s">
        <v>164</v>
      </c>
      <c r="AU137" s="165" t="s">
        <v>78</v>
      </c>
      <c r="AY137" s="14" t="s">
        <v>162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81</v>
      </c>
      <c r="BK137" s="166">
        <f t="shared" si="9"/>
        <v>0</v>
      </c>
      <c r="BL137" s="14" t="s">
        <v>93</v>
      </c>
      <c r="BM137" s="165" t="s">
        <v>1274</v>
      </c>
    </row>
    <row r="138" spans="1:65" s="2" customFormat="1" ht="24.2" customHeight="1">
      <c r="A138" s="29"/>
      <c r="B138" s="152"/>
      <c r="C138" s="153" t="s">
        <v>103</v>
      </c>
      <c r="D138" s="153" t="s">
        <v>164</v>
      </c>
      <c r="E138" s="154" t="s">
        <v>1275</v>
      </c>
      <c r="F138" s="155" t="s">
        <v>1276</v>
      </c>
      <c r="G138" s="156" t="s">
        <v>223</v>
      </c>
      <c r="H138" s="157">
        <v>114</v>
      </c>
      <c r="I138" s="158"/>
      <c r="J138" s="159">
        <f t="shared" si="0"/>
        <v>0</v>
      </c>
      <c r="K138" s="160"/>
      <c r="L138" s="30"/>
      <c r="M138" s="161" t="s">
        <v>1</v>
      </c>
      <c r="N138" s="162" t="s">
        <v>38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93</v>
      </c>
      <c r="AT138" s="165" t="s">
        <v>164</v>
      </c>
      <c r="AU138" s="165" t="s">
        <v>78</v>
      </c>
      <c r="AY138" s="14" t="s">
        <v>162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81</v>
      </c>
      <c r="BK138" s="166">
        <f t="shared" si="9"/>
        <v>0</v>
      </c>
      <c r="BL138" s="14" t="s">
        <v>93</v>
      </c>
      <c r="BM138" s="165" t="s">
        <v>1277</v>
      </c>
    </row>
    <row r="139" spans="1:65" s="2" customFormat="1" ht="21.75" customHeight="1">
      <c r="A139" s="29"/>
      <c r="B139" s="152"/>
      <c r="C139" s="153" t="s">
        <v>106</v>
      </c>
      <c r="D139" s="153" t="s">
        <v>164</v>
      </c>
      <c r="E139" s="154" t="s">
        <v>1278</v>
      </c>
      <c r="F139" s="155" t="s">
        <v>1279</v>
      </c>
      <c r="G139" s="156" t="s">
        <v>890</v>
      </c>
      <c r="H139" s="157">
        <v>23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38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93</v>
      </c>
      <c r="AT139" s="165" t="s">
        <v>164</v>
      </c>
      <c r="AU139" s="165" t="s">
        <v>78</v>
      </c>
      <c r="AY139" s="14" t="s">
        <v>162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81</v>
      </c>
      <c r="BK139" s="166">
        <f t="shared" si="9"/>
        <v>0</v>
      </c>
      <c r="BL139" s="14" t="s">
        <v>93</v>
      </c>
      <c r="BM139" s="165" t="s">
        <v>1280</v>
      </c>
    </row>
    <row r="140" spans="1:65" s="2" customFormat="1" ht="16.5" customHeight="1">
      <c r="A140" s="29"/>
      <c r="B140" s="152"/>
      <c r="C140" s="153" t="s">
        <v>109</v>
      </c>
      <c r="D140" s="153" t="s">
        <v>164</v>
      </c>
      <c r="E140" s="154" t="s">
        <v>898</v>
      </c>
      <c r="F140" s="155" t="s">
        <v>899</v>
      </c>
      <c r="G140" s="156" t="s">
        <v>890</v>
      </c>
      <c r="H140" s="157">
        <v>23</v>
      </c>
      <c r="I140" s="158"/>
      <c r="J140" s="159">
        <f t="shared" si="0"/>
        <v>0</v>
      </c>
      <c r="K140" s="160"/>
      <c r="L140" s="30"/>
      <c r="M140" s="161" t="s">
        <v>1</v>
      </c>
      <c r="N140" s="162" t="s">
        <v>38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93</v>
      </c>
      <c r="AT140" s="165" t="s">
        <v>164</v>
      </c>
      <c r="AU140" s="165" t="s">
        <v>78</v>
      </c>
      <c r="AY140" s="14" t="s">
        <v>162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81</v>
      </c>
      <c r="BK140" s="166">
        <f t="shared" si="9"/>
        <v>0</v>
      </c>
      <c r="BL140" s="14" t="s">
        <v>93</v>
      </c>
      <c r="BM140" s="165" t="s">
        <v>1281</v>
      </c>
    </row>
    <row r="141" spans="1:65" s="2" customFormat="1" ht="33" customHeight="1">
      <c r="A141" s="29"/>
      <c r="B141" s="152"/>
      <c r="C141" s="153" t="s">
        <v>193</v>
      </c>
      <c r="D141" s="153" t="s">
        <v>164</v>
      </c>
      <c r="E141" s="154" t="s">
        <v>901</v>
      </c>
      <c r="F141" s="155" t="s">
        <v>902</v>
      </c>
      <c r="G141" s="156" t="s">
        <v>890</v>
      </c>
      <c r="H141" s="157">
        <v>46</v>
      </c>
      <c r="I141" s="158"/>
      <c r="J141" s="159">
        <f t="shared" si="0"/>
        <v>0</v>
      </c>
      <c r="K141" s="160"/>
      <c r="L141" s="30"/>
      <c r="M141" s="161" t="s">
        <v>1</v>
      </c>
      <c r="N141" s="162" t="s">
        <v>38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93</v>
      </c>
      <c r="AT141" s="165" t="s">
        <v>164</v>
      </c>
      <c r="AU141" s="165" t="s">
        <v>78</v>
      </c>
      <c r="AY141" s="14" t="s">
        <v>162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81</v>
      </c>
      <c r="BK141" s="166">
        <f t="shared" si="9"/>
        <v>0</v>
      </c>
      <c r="BL141" s="14" t="s">
        <v>93</v>
      </c>
      <c r="BM141" s="165" t="s">
        <v>1282</v>
      </c>
    </row>
    <row r="142" spans="1:65" s="2" customFormat="1" ht="24.2" customHeight="1">
      <c r="A142" s="29"/>
      <c r="B142" s="152"/>
      <c r="C142" s="153" t="s">
        <v>197</v>
      </c>
      <c r="D142" s="153" t="s">
        <v>164</v>
      </c>
      <c r="E142" s="154" t="s">
        <v>904</v>
      </c>
      <c r="F142" s="155" t="s">
        <v>905</v>
      </c>
      <c r="G142" s="156" t="s">
        <v>167</v>
      </c>
      <c r="H142" s="157">
        <v>14</v>
      </c>
      <c r="I142" s="158"/>
      <c r="J142" s="159">
        <f t="shared" si="0"/>
        <v>0</v>
      </c>
      <c r="K142" s="160"/>
      <c r="L142" s="30"/>
      <c r="M142" s="161" t="s">
        <v>1</v>
      </c>
      <c r="N142" s="162" t="s">
        <v>38</v>
      </c>
      <c r="O142" s="58"/>
      <c r="P142" s="163">
        <f t="shared" si="1"/>
        <v>0</v>
      </c>
      <c r="Q142" s="163">
        <v>0</v>
      </c>
      <c r="R142" s="163">
        <f t="shared" si="2"/>
        <v>0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93</v>
      </c>
      <c r="AT142" s="165" t="s">
        <v>164</v>
      </c>
      <c r="AU142" s="165" t="s">
        <v>78</v>
      </c>
      <c r="AY142" s="14" t="s">
        <v>162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81</v>
      </c>
      <c r="BK142" s="166">
        <f t="shared" si="9"/>
        <v>0</v>
      </c>
      <c r="BL142" s="14" t="s">
        <v>93</v>
      </c>
      <c r="BM142" s="165" t="s">
        <v>1283</v>
      </c>
    </row>
    <row r="143" spans="1:65" s="12" customFormat="1" ht="25.9" customHeight="1">
      <c r="B143" s="139"/>
      <c r="D143" s="140" t="s">
        <v>71</v>
      </c>
      <c r="E143" s="141" t="s">
        <v>93</v>
      </c>
      <c r="F143" s="141" t="s">
        <v>313</v>
      </c>
      <c r="I143" s="142"/>
      <c r="J143" s="143">
        <f>BK143</f>
        <v>0</v>
      </c>
      <c r="L143" s="139"/>
      <c r="M143" s="144"/>
      <c r="N143" s="145"/>
      <c r="O143" s="145"/>
      <c r="P143" s="146">
        <f>SUM(P144:P145)</f>
        <v>0</v>
      </c>
      <c r="Q143" s="145"/>
      <c r="R143" s="146">
        <f>SUM(R144:R145)</f>
        <v>11.9369025</v>
      </c>
      <c r="S143" s="145"/>
      <c r="T143" s="147">
        <f>SUM(T144:T145)</f>
        <v>0</v>
      </c>
      <c r="AR143" s="140" t="s">
        <v>78</v>
      </c>
      <c r="AT143" s="148" t="s">
        <v>71</v>
      </c>
      <c r="AU143" s="148" t="s">
        <v>72</v>
      </c>
      <c r="AY143" s="140" t="s">
        <v>162</v>
      </c>
      <c r="BK143" s="149">
        <f>SUM(BK144:BK145)</f>
        <v>0</v>
      </c>
    </row>
    <row r="144" spans="1:65" s="2" customFormat="1" ht="33" customHeight="1">
      <c r="A144" s="29"/>
      <c r="B144" s="152"/>
      <c r="C144" s="153" t="s">
        <v>203</v>
      </c>
      <c r="D144" s="153" t="s">
        <v>164</v>
      </c>
      <c r="E144" s="154" t="s">
        <v>907</v>
      </c>
      <c r="F144" s="155" t="s">
        <v>908</v>
      </c>
      <c r="G144" s="156" t="s">
        <v>890</v>
      </c>
      <c r="H144" s="157">
        <v>6</v>
      </c>
      <c r="I144" s="158"/>
      <c r="J144" s="159">
        <f>ROUND(I144*H144,2)</f>
        <v>0</v>
      </c>
      <c r="K144" s="160"/>
      <c r="L144" s="30"/>
      <c r="M144" s="161" t="s">
        <v>1</v>
      </c>
      <c r="N144" s="162" t="s">
        <v>38</v>
      </c>
      <c r="O144" s="58"/>
      <c r="P144" s="163">
        <f>O144*H144</f>
        <v>0</v>
      </c>
      <c r="Q144" s="163">
        <v>1.8907700000000001</v>
      </c>
      <c r="R144" s="163">
        <f>Q144*H144</f>
        <v>11.344620000000001</v>
      </c>
      <c r="S144" s="163">
        <v>0</v>
      </c>
      <c r="T144" s="164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93</v>
      </c>
      <c r="AT144" s="165" t="s">
        <v>164</v>
      </c>
      <c r="AU144" s="165" t="s">
        <v>78</v>
      </c>
      <c r="AY144" s="14" t="s">
        <v>162</v>
      </c>
      <c r="BE144" s="166">
        <f>IF(N144="základná",J144,0)</f>
        <v>0</v>
      </c>
      <c r="BF144" s="166">
        <f>IF(N144="znížená",J144,0)</f>
        <v>0</v>
      </c>
      <c r="BG144" s="166">
        <f>IF(N144="zákl. prenesená",J144,0)</f>
        <v>0</v>
      </c>
      <c r="BH144" s="166">
        <f>IF(N144="zníž. prenesená",J144,0)</f>
        <v>0</v>
      </c>
      <c r="BI144" s="166">
        <f>IF(N144="nulová",J144,0)</f>
        <v>0</v>
      </c>
      <c r="BJ144" s="14" t="s">
        <v>81</v>
      </c>
      <c r="BK144" s="166">
        <f>ROUND(I144*H144,2)</f>
        <v>0</v>
      </c>
      <c r="BL144" s="14" t="s">
        <v>93</v>
      </c>
      <c r="BM144" s="165" t="s">
        <v>1284</v>
      </c>
    </row>
    <row r="145" spans="1:65" s="2" customFormat="1" ht="21.75" customHeight="1">
      <c r="A145" s="29"/>
      <c r="B145" s="152"/>
      <c r="C145" s="153" t="s">
        <v>208</v>
      </c>
      <c r="D145" s="153" t="s">
        <v>164</v>
      </c>
      <c r="E145" s="154" t="s">
        <v>1285</v>
      </c>
      <c r="F145" s="155" t="s">
        <v>1286</v>
      </c>
      <c r="G145" s="156" t="s">
        <v>890</v>
      </c>
      <c r="H145" s="157">
        <v>0.25</v>
      </c>
      <c r="I145" s="158"/>
      <c r="J145" s="159">
        <f>ROUND(I145*H145,2)</f>
        <v>0</v>
      </c>
      <c r="K145" s="160"/>
      <c r="L145" s="30"/>
      <c r="M145" s="161" t="s">
        <v>1</v>
      </c>
      <c r="N145" s="162" t="s">
        <v>38</v>
      </c>
      <c r="O145" s="58"/>
      <c r="P145" s="163">
        <f>O145*H145</f>
        <v>0</v>
      </c>
      <c r="Q145" s="163">
        <v>2.3691300000000002</v>
      </c>
      <c r="R145" s="163">
        <f>Q145*H145</f>
        <v>0.59228250000000005</v>
      </c>
      <c r="S145" s="163">
        <v>0</v>
      </c>
      <c r="T145" s="164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93</v>
      </c>
      <c r="AT145" s="165" t="s">
        <v>164</v>
      </c>
      <c r="AU145" s="165" t="s">
        <v>78</v>
      </c>
      <c r="AY145" s="14" t="s">
        <v>162</v>
      </c>
      <c r="BE145" s="166">
        <f>IF(N145="základná",J145,0)</f>
        <v>0</v>
      </c>
      <c r="BF145" s="166">
        <f>IF(N145="znížená",J145,0)</f>
        <v>0</v>
      </c>
      <c r="BG145" s="166">
        <f>IF(N145="zákl. prenesená",J145,0)</f>
        <v>0</v>
      </c>
      <c r="BH145" s="166">
        <f>IF(N145="zníž. prenesená",J145,0)</f>
        <v>0</v>
      </c>
      <c r="BI145" s="166">
        <f>IF(N145="nulová",J145,0)</f>
        <v>0</v>
      </c>
      <c r="BJ145" s="14" t="s">
        <v>81</v>
      </c>
      <c r="BK145" s="166">
        <f>ROUND(I145*H145,2)</f>
        <v>0</v>
      </c>
      <c r="BL145" s="14" t="s">
        <v>93</v>
      </c>
      <c r="BM145" s="165" t="s">
        <v>1287</v>
      </c>
    </row>
    <row r="146" spans="1:65" s="12" customFormat="1" ht="25.9" customHeight="1">
      <c r="B146" s="139"/>
      <c r="D146" s="140" t="s">
        <v>71</v>
      </c>
      <c r="E146" s="141" t="s">
        <v>106</v>
      </c>
      <c r="F146" s="141" t="s">
        <v>1288</v>
      </c>
      <c r="I146" s="142"/>
      <c r="J146" s="143">
        <f>BK146</f>
        <v>0</v>
      </c>
      <c r="L146" s="139"/>
      <c r="M146" s="144"/>
      <c r="N146" s="145"/>
      <c r="O146" s="145"/>
      <c r="P146" s="146">
        <f>SUM(P147:P164)</f>
        <v>0</v>
      </c>
      <c r="Q146" s="145"/>
      <c r="R146" s="146">
        <f>SUM(R147:R164)</f>
        <v>17.214696951000001</v>
      </c>
      <c r="S146" s="145"/>
      <c r="T146" s="147">
        <f>SUM(T147:T164)</f>
        <v>0</v>
      </c>
      <c r="AR146" s="140" t="s">
        <v>78</v>
      </c>
      <c r="AT146" s="148" t="s">
        <v>71</v>
      </c>
      <c r="AU146" s="148" t="s">
        <v>72</v>
      </c>
      <c r="AY146" s="140" t="s">
        <v>162</v>
      </c>
      <c r="BK146" s="149">
        <f>SUM(BK147:BK164)</f>
        <v>0</v>
      </c>
    </row>
    <row r="147" spans="1:65" s="2" customFormat="1" ht="33" customHeight="1">
      <c r="A147" s="29"/>
      <c r="B147" s="152"/>
      <c r="C147" s="153" t="s">
        <v>212</v>
      </c>
      <c r="D147" s="153" t="s">
        <v>164</v>
      </c>
      <c r="E147" s="154" t="s">
        <v>983</v>
      </c>
      <c r="F147" s="155" t="s">
        <v>984</v>
      </c>
      <c r="G147" s="156" t="s">
        <v>477</v>
      </c>
      <c r="H147" s="157">
        <v>15</v>
      </c>
      <c r="I147" s="158"/>
      <c r="J147" s="159">
        <f t="shared" ref="J147:J164" si="10">ROUND(I147*H147,2)</f>
        <v>0</v>
      </c>
      <c r="K147" s="160"/>
      <c r="L147" s="30"/>
      <c r="M147" s="161" t="s">
        <v>1</v>
      </c>
      <c r="N147" s="162" t="s">
        <v>38</v>
      </c>
      <c r="O147" s="58"/>
      <c r="P147" s="163">
        <f t="shared" ref="P147:P164" si="11">O147*H147</f>
        <v>0</v>
      </c>
      <c r="Q147" s="163">
        <v>0</v>
      </c>
      <c r="R147" s="163">
        <f t="shared" ref="R147:R164" si="12">Q147*H147</f>
        <v>0</v>
      </c>
      <c r="S147" s="163">
        <v>0</v>
      </c>
      <c r="T147" s="164">
        <f t="shared" ref="T147:T164" si="13"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93</v>
      </c>
      <c r="AT147" s="165" t="s">
        <v>164</v>
      </c>
      <c r="AU147" s="165" t="s">
        <v>78</v>
      </c>
      <c r="AY147" s="14" t="s">
        <v>162</v>
      </c>
      <c r="BE147" s="166">
        <f t="shared" ref="BE147:BE164" si="14">IF(N147="základná",J147,0)</f>
        <v>0</v>
      </c>
      <c r="BF147" s="166">
        <f t="shared" ref="BF147:BF164" si="15">IF(N147="znížená",J147,0)</f>
        <v>0</v>
      </c>
      <c r="BG147" s="166">
        <f t="shared" ref="BG147:BG164" si="16">IF(N147="zákl. prenesená",J147,0)</f>
        <v>0</v>
      </c>
      <c r="BH147" s="166">
        <f t="shared" ref="BH147:BH164" si="17">IF(N147="zníž. prenesená",J147,0)</f>
        <v>0</v>
      </c>
      <c r="BI147" s="166">
        <f t="shared" ref="BI147:BI164" si="18">IF(N147="nulová",J147,0)</f>
        <v>0</v>
      </c>
      <c r="BJ147" s="14" t="s">
        <v>81</v>
      </c>
      <c r="BK147" s="166">
        <f t="shared" ref="BK147:BK164" si="19">ROUND(I147*H147,2)</f>
        <v>0</v>
      </c>
      <c r="BL147" s="14" t="s">
        <v>93</v>
      </c>
      <c r="BM147" s="165" t="s">
        <v>1289</v>
      </c>
    </row>
    <row r="148" spans="1:65" s="2" customFormat="1" ht="24.2" customHeight="1">
      <c r="A148" s="29"/>
      <c r="B148" s="152"/>
      <c r="C148" s="167" t="s">
        <v>216</v>
      </c>
      <c r="D148" s="167" t="s">
        <v>359</v>
      </c>
      <c r="E148" s="168" t="s">
        <v>986</v>
      </c>
      <c r="F148" s="169" t="s">
        <v>987</v>
      </c>
      <c r="G148" s="170" t="s">
        <v>477</v>
      </c>
      <c r="H148" s="171">
        <v>15</v>
      </c>
      <c r="I148" s="172"/>
      <c r="J148" s="173">
        <f t="shared" si="10"/>
        <v>0</v>
      </c>
      <c r="K148" s="174"/>
      <c r="L148" s="175"/>
      <c r="M148" s="176" t="s">
        <v>1</v>
      </c>
      <c r="N148" s="177" t="s">
        <v>38</v>
      </c>
      <c r="O148" s="58"/>
      <c r="P148" s="163">
        <f t="shared" si="11"/>
        <v>0</v>
      </c>
      <c r="Q148" s="163">
        <v>2.7999999999999998E-4</v>
      </c>
      <c r="R148" s="163">
        <f t="shared" si="12"/>
        <v>4.1999999999999997E-3</v>
      </c>
      <c r="S148" s="163">
        <v>0</v>
      </c>
      <c r="T148" s="164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106</v>
      </c>
      <c r="AT148" s="165" t="s">
        <v>359</v>
      </c>
      <c r="AU148" s="165" t="s">
        <v>78</v>
      </c>
      <c r="AY148" s="14" t="s">
        <v>162</v>
      </c>
      <c r="BE148" s="166">
        <f t="shared" si="14"/>
        <v>0</v>
      </c>
      <c r="BF148" s="166">
        <f t="shared" si="15"/>
        <v>0</v>
      </c>
      <c r="BG148" s="166">
        <f t="shared" si="16"/>
        <v>0</v>
      </c>
      <c r="BH148" s="166">
        <f t="shared" si="17"/>
        <v>0</v>
      </c>
      <c r="BI148" s="166">
        <f t="shared" si="18"/>
        <v>0</v>
      </c>
      <c r="BJ148" s="14" t="s">
        <v>81</v>
      </c>
      <c r="BK148" s="166">
        <f t="shared" si="19"/>
        <v>0</v>
      </c>
      <c r="BL148" s="14" t="s">
        <v>93</v>
      </c>
      <c r="BM148" s="165" t="s">
        <v>1290</v>
      </c>
    </row>
    <row r="149" spans="1:65" s="2" customFormat="1" ht="24.2" customHeight="1">
      <c r="A149" s="29"/>
      <c r="B149" s="152"/>
      <c r="C149" s="167" t="s">
        <v>220</v>
      </c>
      <c r="D149" s="167" t="s">
        <v>359</v>
      </c>
      <c r="E149" s="168" t="s">
        <v>989</v>
      </c>
      <c r="F149" s="169" t="s">
        <v>990</v>
      </c>
      <c r="G149" s="170" t="s">
        <v>206</v>
      </c>
      <c r="H149" s="171">
        <v>2</v>
      </c>
      <c r="I149" s="172"/>
      <c r="J149" s="173">
        <f t="shared" si="10"/>
        <v>0</v>
      </c>
      <c r="K149" s="174"/>
      <c r="L149" s="175"/>
      <c r="M149" s="176" t="s">
        <v>1</v>
      </c>
      <c r="N149" s="177" t="s">
        <v>38</v>
      </c>
      <c r="O149" s="58"/>
      <c r="P149" s="163">
        <f t="shared" si="11"/>
        <v>0</v>
      </c>
      <c r="Q149" s="163">
        <v>6.0000000000000002E-5</v>
      </c>
      <c r="R149" s="163">
        <f t="shared" si="12"/>
        <v>1.2E-4</v>
      </c>
      <c r="S149" s="163">
        <v>0</v>
      </c>
      <c r="T149" s="164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106</v>
      </c>
      <c r="AT149" s="165" t="s">
        <v>359</v>
      </c>
      <c r="AU149" s="165" t="s">
        <v>78</v>
      </c>
      <c r="AY149" s="14" t="s">
        <v>162</v>
      </c>
      <c r="BE149" s="166">
        <f t="shared" si="14"/>
        <v>0</v>
      </c>
      <c r="BF149" s="166">
        <f t="shared" si="15"/>
        <v>0</v>
      </c>
      <c r="BG149" s="166">
        <f t="shared" si="16"/>
        <v>0</v>
      </c>
      <c r="BH149" s="166">
        <f t="shared" si="17"/>
        <v>0</v>
      </c>
      <c r="BI149" s="166">
        <f t="shared" si="18"/>
        <v>0</v>
      </c>
      <c r="BJ149" s="14" t="s">
        <v>81</v>
      </c>
      <c r="BK149" s="166">
        <f t="shared" si="19"/>
        <v>0</v>
      </c>
      <c r="BL149" s="14" t="s">
        <v>93</v>
      </c>
      <c r="BM149" s="165" t="s">
        <v>1291</v>
      </c>
    </row>
    <row r="150" spans="1:65" s="2" customFormat="1" ht="33" customHeight="1">
      <c r="A150" s="29"/>
      <c r="B150" s="152"/>
      <c r="C150" s="153" t="s">
        <v>225</v>
      </c>
      <c r="D150" s="153" t="s">
        <v>164</v>
      </c>
      <c r="E150" s="154" t="s">
        <v>992</v>
      </c>
      <c r="F150" s="155" t="s">
        <v>993</v>
      </c>
      <c r="G150" s="156" t="s">
        <v>477</v>
      </c>
      <c r="H150" s="157">
        <v>35</v>
      </c>
      <c r="I150" s="158"/>
      <c r="J150" s="159">
        <f t="shared" si="10"/>
        <v>0</v>
      </c>
      <c r="K150" s="160"/>
      <c r="L150" s="30"/>
      <c r="M150" s="161" t="s">
        <v>1</v>
      </c>
      <c r="N150" s="162" t="s">
        <v>38</v>
      </c>
      <c r="O150" s="58"/>
      <c r="P150" s="163">
        <f t="shared" si="11"/>
        <v>0</v>
      </c>
      <c r="Q150" s="163">
        <v>0</v>
      </c>
      <c r="R150" s="163">
        <f t="shared" si="12"/>
        <v>0</v>
      </c>
      <c r="S150" s="163">
        <v>0</v>
      </c>
      <c r="T150" s="164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93</v>
      </c>
      <c r="AT150" s="165" t="s">
        <v>164</v>
      </c>
      <c r="AU150" s="165" t="s">
        <v>78</v>
      </c>
      <c r="AY150" s="14" t="s">
        <v>162</v>
      </c>
      <c r="BE150" s="166">
        <f t="shared" si="14"/>
        <v>0</v>
      </c>
      <c r="BF150" s="166">
        <f t="shared" si="15"/>
        <v>0</v>
      </c>
      <c r="BG150" s="166">
        <f t="shared" si="16"/>
        <v>0</v>
      </c>
      <c r="BH150" s="166">
        <f t="shared" si="17"/>
        <v>0</v>
      </c>
      <c r="BI150" s="166">
        <f t="shared" si="18"/>
        <v>0</v>
      </c>
      <c r="BJ150" s="14" t="s">
        <v>81</v>
      </c>
      <c r="BK150" s="166">
        <f t="shared" si="19"/>
        <v>0</v>
      </c>
      <c r="BL150" s="14" t="s">
        <v>93</v>
      </c>
      <c r="BM150" s="165" t="s">
        <v>1292</v>
      </c>
    </row>
    <row r="151" spans="1:65" s="2" customFormat="1" ht="24.2" customHeight="1">
      <c r="A151" s="29"/>
      <c r="B151" s="152"/>
      <c r="C151" s="167" t="s">
        <v>229</v>
      </c>
      <c r="D151" s="167" t="s">
        <v>359</v>
      </c>
      <c r="E151" s="168" t="s">
        <v>995</v>
      </c>
      <c r="F151" s="169" t="s">
        <v>996</v>
      </c>
      <c r="G151" s="170" t="s">
        <v>477</v>
      </c>
      <c r="H151" s="171">
        <v>35</v>
      </c>
      <c r="I151" s="172"/>
      <c r="J151" s="173">
        <f t="shared" si="10"/>
        <v>0</v>
      </c>
      <c r="K151" s="174"/>
      <c r="L151" s="175"/>
      <c r="M151" s="176" t="s">
        <v>1</v>
      </c>
      <c r="N151" s="177" t="s">
        <v>38</v>
      </c>
      <c r="O151" s="58"/>
      <c r="P151" s="163">
        <f t="shared" si="11"/>
        <v>0</v>
      </c>
      <c r="Q151" s="163">
        <v>1.0499999999999999E-3</v>
      </c>
      <c r="R151" s="163">
        <f t="shared" si="12"/>
        <v>3.6749999999999998E-2</v>
      </c>
      <c r="S151" s="163">
        <v>0</v>
      </c>
      <c r="T151" s="164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106</v>
      </c>
      <c r="AT151" s="165" t="s">
        <v>359</v>
      </c>
      <c r="AU151" s="165" t="s">
        <v>78</v>
      </c>
      <c r="AY151" s="14" t="s">
        <v>162</v>
      </c>
      <c r="BE151" s="166">
        <f t="shared" si="14"/>
        <v>0</v>
      </c>
      <c r="BF151" s="166">
        <f t="shared" si="15"/>
        <v>0</v>
      </c>
      <c r="BG151" s="166">
        <f t="shared" si="16"/>
        <v>0</v>
      </c>
      <c r="BH151" s="166">
        <f t="shared" si="17"/>
        <v>0</v>
      </c>
      <c r="BI151" s="166">
        <f t="shared" si="18"/>
        <v>0</v>
      </c>
      <c r="BJ151" s="14" t="s">
        <v>81</v>
      </c>
      <c r="BK151" s="166">
        <f t="shared" si="19"/>
        <v>0</v>
      </c>
      <c r="BL151" s="14" t="s">
        <v>93</v>
      </c>
      <c r="BM151" s="165" t="s">
        <v>1293</v>
      </c>
    </row>
    <row r="152" spans="1:65" s="2" customFormat="1" ht="24.2" customHeight="1">
      <c r="A152" s="29"/>
      <c r="B152" s="152"/>
      <c r="C152" s="167" t="s">
        <v>233</v>
      </c>
      <c r="D152" s="167" t="s">
        <v>359</v>
      </c>
      <c r="E152" s="168" t="s">
        <v>1294</v>
      </c>
      <c r="F152" s="169" t="s">
        <v>1295</v>
      </c>
      <c r="G152" s="170" t="s">
        <v>206</v>
      </c>
      <c r="H152" s="171">
        <v>2</v>
      </c>
      <c r="I152" s="172"/>
      <c r="J152" s="173">
        <f t="shared" si="10"/>
        <v>0</v>
      </c>
      <c r="K152" s="174"/>
      <c r="L152" s="175"/>
      <c r="M152" s="176" t="s">
        <v>1</v>
      </c>
      <c r="N152" s="177" t="s">
        <v>38</v>
      </c>
      <c r="O152" s="58"/>
      <c r="P152" s="163">
        <f t="shared" si="11"/>
        <v>0</v>
      </c>
      <c r="Q152" s="163">
        <v>2.9999999999999997E-4</v>
      </c>
      <c r="R152" s="163">
        <f t="shared" si="12"/>
        <v>5.9999999999999995E-4</v>
      </c>
      <c r="S152" s="163">
        <v>0</v>
      </c>
      <c r="T152" s="164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106</v>
      </c>
      <c r="AT152" s="165" t="s">
        <v>359</v>
      </c>
      <c r="AU152" s="165" t="s">
        <v>78</v>
      </c>
      <c r="AY152" s="14" t="s">
        <v>162</v>
      </c>
      <c r="BE152" s="166">
        <f t="shared" si="14"/>
        <v>0</v>
      </c>
      <c r="BF152" s="166">
        <f t="shared" si="15"/>
        <v>0</v>
      </c>
      <c r="BG152" s="166">
        <f t="shared" si="16"/>
        <v>0</v>
      </c>
      <c r="BH152" s="166">
        <f t="shared" si="17"/>
        <v>0</v>
      </c>
      <c r="BI152" s="166">
        <f t="shared" si="18"/>
        <v>0</v>
      </c>
      <c r="BJ152" s="14" t="s">
        <v>81</v>
      </c>
      <c r="BK152" s="166">
        <f t="shared" si="19"/>
        <v>0</v>
      </c>
      <c r="BL152" s="14" t="s">
        <v>93</v>
      </c>
      <c r="BM152" s="165" t="s">
        <v>1296</v>
      </c>
    </row>
    <row r="153" spans="1:65" s="2" customFormat="1" ht="16.5" customHeight="1">
      <c r="A153" s="29"/>
      <c r="B153" s="152"/>
      <c r="C153" s="167" t="s">
        <v>7</v>
      </c>
      <c r="D153" s="167" t="s">
        <v>359</v>
      </c>
      <c r="E153" s="168" t="s">
        <v>1297</v>
      </c>
      <c r="F153" s="169" t="s">
        <v>1298</v>
      </c>
      <c r="G153" s="170" t="s">
        <v>477</v>
      </c>
      <c r="H153" s="171">
        <v>53</v>
      </c>
      <c r="I153" s="172"/>
      <c r="J153" s="173">
        <f t="shared" si="10"/>
        <v>0</v>
      </c>
      <c r="K153" s="174"/>
      <c r="L153" s="175"/>
      <c r="M153" s="176" t="s">
        <v>1</v>
      </c>
      <c r="N153" s="177" t="s">
        <v>38</v>
      </c>
      <c r="O153" s="58"/>
      <c r="P153" s="163">
        <f t="shared" si="11"/>
        <v>0</v>
      </c>
      <c r="Q153" s="163">
        <v>0</v>
      </c>
      <c r="R153" s="163">
        <f t="shared" si="12"/>
        <v>0</v>
      </c>
      <c r="S153" s="163">
        <v>0</v>
      </c>
      <c r="T153" s="164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106</v>
      </c>
      <c r="AT153" s="165" t="s">
        <v>359</v>
      </c>
      <c r="AU153" s="165" t="s">
        <v>78</v>
      </c>
      <c r="AY153" s="14" t="s">
        <v>162</v>
      </c>
      <c r="BE153" s="166">
        <f t="shared" si="14"/>
        <v>0</v>
      </c>
      <c r="BF153" s="166">
        <f t="shared" si="15"/>
        <v>0</v>
      </c>
      <c r="BG153" s="166">
        <f t="shared" si="16"/>
        <v>0</v>
      </c>
      <c r="BH153" s="166">
        <f t="shared" si="17"/>
        <v>0</v>
      </c>
      <c r="BI153" s="166">
        <f t="shared" si="18"/>
        <v>0</v>
      </c>
      <c r="BJ153" s="14" t="s">
        <v>81</v>
      </c>
      <c r="BK153" s="166">
        <f t="shared" si="19"/>
        <v>0</v>
      </c>
      <c r="BL153" s="14" t="s">
        <v>93</v>
      </c>
      <c r="BM153" s="165" t="s">
        <v>1299</v>
      </c>
    </row>
    <row r="154" spans="1:65" s="2" customFormat="1" ht="24.2" customHeight="1">
      <c r="A154" s="29"/>
      <c r="B154" s="152"/>
      <c r="C154" s="153" t="s">
        <v>240</v>
      </c>
      <c r="D154" s="153" t="s">
        <v>164</v>
      </c>
      <c r="E154" s="154" t="s">
        <v>1300</v>
      </c>
      <c r="F154" s="155" t="s">
        <v>1301</v>
      </c>
      <c r="G154" s="156" t="s">
        <v>206</v>
      </c>
      <c r="H154" s="157">
        <v>1</v>
      </c>
      <c r="I154" s="158"/>
      <c r="J154" s="159">
        <f t="shared" si="10"/>
        <v>0</v>
      </c>
      <c r="K154" s="160"/>
      <c r="L154" s="30"/>
      <c r="M154" s="161" t="s">
        <v>1</v>
      </c>
      <c r="N154" s="162" t="s">
        <v>38</v>
      </c>
      <c r="O154" s="58"/>
      <c r="P154" s="163">
        <f t="shared" si="11"/>
        <v>0</v>
      </c>
      <c r="Q154" s="163">
        <v>6.9945999999999995E-4</v>
      </c>
      <c r="R154" s="163">
        <f t="shared" si="12"/>
        <v>6.9945999999999995E-4</v>
      </c>
      <c r="S154" s="163">
        <v>0</v>
      </c>
      <c r="T154" s="16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93</v>
      </c>
      <c r="AT154" s="165" t="s">
        <v>164</v>
      </c>
      <c r="AU154" s="165" t="s">
        <v>78</v>
      </c>
      <c r="AY154" s="14" t="s">
        <v>162</v>
      </c>
      <c r="BE154" s="166">
        <f t="shared" si="14"/>
        <v>0</v>
      </c>
      <c r="BF154" s="166">
        <f t="shared" si="15"/>
        <v>0</v>
      </c>
      <c r="BG154" s="166">
        <f t="shared" si="16"/>
        <v>0</v>
      </c>
      <c r="BH154" s="166">
        <f t="shared" si="17"/>
        <v>0</v>
      </c>
      <c r="BI154" s="166">
        <f t="shared" si="18"/>
        <v>0</v>
      </c>
      <c r="BJ154" s="14" t="s">
        <v>81</v>
      </c>
      <c r="BK154" s="166">
        <f t="shared" si="19"/>
        <v>0</v>
      </c>
      <c r="BL154" s="14" t="s">
        <v>93</v>
      </c>
      <c r="BM154" s="165" t="s">
        <v>1302</v>
      </c>
    </row>
    <row r="155" spans="1:65" s="2" customFormat="1" ht="24.2" customHeight="1">
      <c r="A155" s="29"/>
      <c r="B155" s="152"/>
      <c r="C155" s="167" t="s">
        <v>244</v>
      </c>
      <c r="D155" s="167" t="s">
        <v>359</v>
      </c>
      <c r="E155" s="168" t="s">
        <v>1303</v>
      </c>
      <c r="F155" s="169" t="s">
        <v>1304</v>
      </c>
      <c r="G155" s="170" t="s">
        <v>206</v>
      </c>
      <c r="H155" s="171">
        <v>1</v>
      </c>
      <c r="I155" s="172"/>
      <c r="J155" s="173">
        <f t="shared" si="10"/>
        <v>0</v>
      </c>
      <c r="K155" s="174"/>
      <c r="L155" s="175"/>
      <c r="M155" s="176" t="s">
        <v>1</v>
      </c>
      <c r="N155" s="177" t="s">
        <v>38</v>
      </c>
      <c r="O155" s="58"/>
      <c r="P155" s="163">
        <f t="shared" si="11"/>
        <v>0</v>
      </c>
      <c r="Q155" s="163">
        <v>5.1999999999999998E-3</v>
      </c>
      <c r="R155" s="163">
        <f t="shared" si="12"/>
        <v>5.1999999999999998E-3</v>
      </c>
      <c r="S155" s="163">
        <v>0</v>
      </c>
      <c r="T155" s="164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106</v>
      </c>
      <c r="AT155" s="165" t="s">
        <v>359</v>
      </c>
      <c r="AU155" s="165" t="s">
        <v>78</v>
      </c>
      <c r="AY155" s="14" t="s">
        <v>162</v>
      </c>
      <c r="BE155" s="166">
        <f t="shared" si="14"/>
        <v>0</v>
      </c>
      <c r="BF155" s="166">
        <f t="shared" si="15"/>
        <v>0</v>
      </c>
      <c r="BG155" s="166">
        <f t="shared" si="16"/>
        <v>0</v>
      </c>
      <c r="BH155" s="166">
        <f t="shared" si="17"/>
        <v>0</v>
      </c>
      <c r="BI155" s="166">
        <f t="shared" si="18"/>
        <v>0</v>
      </c>
      <c r="BJ155" s="14" t="s">
        <v>81</v>
      </c>
      <c r="BK155" s="166">
        <f t="shared" si="19"/>
        <v>0</v>
      </c>
      <c r="BL155" s="14" t="s">
        <v>93</v>
      </c>
      <c r="BM155" s="165" t="s">
        <v>1305</v>
      </c>
    </row>
    <row r="156" spans="1:65" s="2" customFormat="1" ht="21.75" customHeight="1">
      <c r="A156" s="29"/>
      <c r="B156" s="152"/>
      <c r="C156" s="167" t="s">
        <v>248</v>
      </c>
      <c r="D156" s="167" t="s">
        <v>359</v>
      </c>
      <c r="E156" s="168" t="s">
        <v>1306</v>
      </c>
      <c r="F156" s="169" t="s">
        <v>1307</v>
      </c>
      <c r="G156" s="170" t="s">
        <v>1308</v>
      </c>
      <c r="H156" s="171">
        <v>1</v>
      </c>
      <c r="I156" s="172"/>
      <c r="J156" s="173">
        <f t="shared" si="10"/>
        <v>0</v>
      </c>
      <c r="K156" s="174"/>
      <c r="L156" s="175"/>
      <c r="M156" s="176" t="s">
        <v>1</v>
      </c>
      <c r="N156" s="177" t="s">
        <v>38</v>
      </c>
      <c r="O156" s="58"/>
      <c r="P156" s="163">
        <f t="shared" si="11"/>
        <v>0</v>
      </c>
      <c r="Q156" s="163">
        <v>8.0000000000000002E-3</v>
      </c>
      <c r="R156" s="163">
        <f t="shared" si="12"/>
        <v>8.0000000000000002E-3</v>
      </c>
      <c r="S156" s="163">
        <v>0</v>
      </c>
      <c r="T156" s="16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106</v>
      </c>
      <c r="AT156" s="165" t="s">
        <v>359</v>
      </c>
      <c r="AU156" s="165" t="s">
        <v>78</v>
      </c>
      <c r="AY156" s="14" t="s">
        <v>162</v>
      </c>
      <c r="BE156" s="166">
        <f t="shared" si="14"/>
        <v>0</v>
      </c>
      <c r="BF156" s="166">
        <f t="shared" si="15"/>
        <v>0</v>
      </c>
      <c r="BG156" s="166">
        <f t="shared" si="16"/>
        <v>0</v>
      </c>
      <c r="BH156" s="166">
        <f t="shared" si="17"/>
        <v>0</v>
      </c>
      <c r="BI156" s="166">
        <f t="shared" si="18"/>
        <v>0</v>
      </c>
      <c r="BJ156" s="14" t="s">
        <v>81</v>
      </c>
      <c r="BK156" s="166">
        <f t="shared" si="19"/>
        <v>0</v>
      </c>
      <c r="BL156" s="14" t="s">
        <v>93</v>
      </c>
      <c r="BM156" s="165" t="s">
        <v>1309</v>
      </c>
    </row>
    <row r="157" spans="1:65" s="2" customFormat="1" ht="24.2" customHeight="1">
      <c r="A157" s="29"/>
      <c r="B157" s="152"/>
      <c r="C157" s="153" t="s">
        <v>252</v>
      </c>
      <c r="D157" s="153" t="s">
        <v>164</v>
      </c>
      <c r="E157" s="154" t="s">
        <v>1310</v>
      </c>
      <c r="F157" s="155" t="s">
        <v>1311</v>
      </c>
      <c r="G157" s="156" t="s">
        <v>206</v>
      </c>
      <c r="H157" s="157">
        <v>1</v>
      </c>
      <c r="I157" s="158"/>
      <c r="J157" s="159">
        <f t="shared" si="10"/>
        <v>0</v>
      </c>
      <c r="K157" s="160"/>
      <c r="L157" s="30"/>
      <c r="M157" s="161" t="s">
        <v>1</v>
      </c>
      <c r="N157" s="162" t="s">
        <v>38</v>
      </c>
      <c r="O157" s="58"/>
      <c r="P157" s="163">
        <f t="shared" si="11"/>
        <v>0</v>
      </c>
      <c r="Q157" s="163">
        <v>0</v>
      </c>
      <c r="R157" s="163">
        <f t="shared" si="12"/>
        <v>0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93</v>
      </c>
      <c r="AT157" s="165" t="s">
        <v>164</v>
      </c>
      <c r="AU157" s="165" t="s">
        <v>78</v>
      </c>
      <c r="AY157" s="14" t="s">
        <v>162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81</v>
      </c>
      <c r="BK157" s="166">
        <f t="shared" si="19"/>
        <v>0</v>
      </c>
      <c r="BL157" s="14" t="s">
        <v>93</v>
      </c>
      <c r="BM157" s="165" t="s">
        <v>1312</v>
      </c>
    </row>
    <row r="158" spans="1:65" s="2" customFormat="1" ht="24.2" customHeight="1">
      <c r="A158" s="29"/>
      <c r="B158" s="152"/>
      <c r="C158" s="167" t="s">
        <v>256</v>
      </c>
      <c r="D158" s="167" t="s">
        <v>359</v>
      </c>
      <c r="E158" s="168" t="s">
        <v>1313</v>
      </c>
      <c r="F158" s="169" t="s">
        <v>1314</v>
      </c>
      <c r="G158" s="170" t="s">
        <v>206</v>
      </c>
      <c r="H158" s="171">
        <v>1</v>
      </c>
      <c r="I158" s="172"/>
      <c r="J158" s="173">
        <f t="shared" si="10"/>
        <v>0</v>
      </c>
      <c r="K158" s="174"/>
      <c r="L158" s="175"/>
      <c r="M158" s="176" t="s">
        <v>1</v>
      </c>
      <c r="N158" s="177" t="s">
        <v>38</v>
      </c>
      <c r="O158" s="58"/>
      <c r="P158" s="163">
        <f t="shared" si="11"/>
        <v>0</v>
      </c>
      <c r="Q158" s="163">
        <v>3.5000000000000001E-3</v>
      </c>
      <c r="R158" s="163">
        <f t="shared" si="12"/>
        <v>3.5000000000000001E-3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106</v>
      </c>
      <c r="AT158" s="165" t="s">
        <v>359</v>
      </c>
      <c r="AU158" s="165" t="s">
        <v>78</v>
      </c>
      <c r="AY158" s="14" t="s">
        <v>162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81</v>
      </c>
      <c r="BK158" s="166">
        <f t="shared" si="19"/>
        <v>0</v>
      </c>
      <c r="BL158" s="14" t="s">
        <v>93</v>
      </c>
      <c r="BM158" s="165" t="s">
        <v>1315</v>
      </c>
    </row>
    <row r="159" spans="1:65" s="2" customFormat="1" ht="16.5" customHeight="1">
      <c r="A159" s="29"/>
      <c r="B159" s="152"/>
      <c r="C159" s="153" t="s">
        <v>260</v>
      </c>
      <c r="D159" s="153" t="s">
        <v>164</v>
      </c>
      <c r="E159" s="154" t="s">
        <v>1316</v>
      </c>
      <c r="F159" s="155" t="s">
        <v>1317</v>
      </c>
      <c r="G159" s="156" t="s">
        <v>947</v>
      </c>
      <c r="H159" s="157">
        <v>1</v>
      </c>
      <c r="I159" s="158"/>
      <c r="J159" s="159">
        <f t="shared" si="10"/>
        <v>0</v>
      </c>
      <c r="K159" s="160"/>
      <c r="L159" s="30"/>
      <c r="M159" s="161" t="s">
        <v>1</v>
      </c>
      <c r="N159" s="162" t="s">
        <v>38</v>
      </c>
      <c r="O159" s="58"/>
      <c r="P159" s="163">
        <f t="shared" si="11"/>
        <v>0</v>
      </c>
      <c r="Q159" s="163">
        <v>0.11821</v>
      </c>
      <c r="R159" s="163">
        <f t="shared" si="12"/>
        <v>0.11821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93</v>
      </c>
      <c r="AT159" s="165" t="s">
        <v>164</v>
      </c>
      <c r="AU159" s="165" t="s">
        <v>78</v>
      </c>
      <c r="AY159" s="14" t="s">
        <v>162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81</v>
      </c>
      <c r="BK159" s="166">
        <f t="shared" si="19"/>
        <v>0</v>
      </c>
      <c r="BL159" s="14" t="s">
        <v>93</v>
      </c>
      <c r="BM159" s="165" t="s">
        <v>1318</v>
      </c>
    </row>
    <row r="160" spans="1:65" s="2" customFormat="1" ht="16.5" customHeight="1">
      <c r="A160" s="29"/>
      <c r="B160" s="152"/>
      <c r="C160" s="167" t="s">
        <v>265</v>
      </c>
      <c r="D160" s="167" t="s">
        <v>359</v>
      </c>
      <c r="E160" s="168" t="s">
        <v>1319</v>
      </c>
      <c r="F160" s="169" t="s">
        <v>1320</v>
      </c>
      <c r="G160" s="170" t="s">
        <v>1095</v>
      </c>
      <c r="H160" s="171">
        <v>1</v>
      </c>
      <c r="I160" s="172"/>
      <c r="J160" s="173">
        <f t="shared" si="10"/>
        <v>0</v>
      </c>
      <c r="K160" s="174"/>
      <c r="L160" s="175"/>
      <c r="M160" s="176" t="s">
        <v>1</v>
      </c>
      <c r="N160" s="177" t="s">
        <v>38</v>
      </c>
      <c r="O160" s="58"/>
      <c r="P160" s="163">
        <f t="shared" si="11"/>
        <v>0</v>
      </c>
      <c r="Q160" s="163">
        <v>1.6E-2</v>
      </c>
      <c r="R160" s="163">
        <f t="shared" si="12"/>
        <v>1.6E-2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106</v>
      </c>
      <c r="AT160" s="165" t="s">
        <v>359</v>
      </c>
      <c r="AU160" s="165" t="s">
        <v>78</v>
      </c>
      <c r="AY160" s="14" t="s">
        <v>162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81</v>
      </c>
      <c r="BK160" s="166">
        <f t="shared" si="19"/>
        <v>0</v>
      </c>
      <c r="BL160" s="14" t="s">
        <v>93</v>
      </c>
      <c r="BM160" s="165" t="s">
        <v>1321</v>
      </c>
    </row>
    <row r="161" spans="1:65" s="2" customFormat="1" ht="24.2" customHeight="1">
      <c r="A161" s="29"/>
      <c r="B161" s="152"/>
      <c r="C161" s="153" t="s">
        <v>269</v>
      </c>
      <c r="D161" s="153" t="s">
        <v>164</v>
      </c>
      <c r="E161" s="154" t="s">
        <v>1322</v>
      </c>
      <c r="F161" s="155" t="s">
        <v>1323</v>
      </c>
      <c r="G161" s="156" t="s">
        <v>947</v>
      </c>
      <c r="H161" s="157">
        <v>1</v>
      </c>
      <c r="I161" s="158"/>
      <c r="J161" s="159">
        <f t="shared" si="10"/>
        <v>0</v>
      </c>
      <c r="K161" s="160"/>
      <c r="L161" s="30"/>
      <c r="M161" s="161" t="s">
        <v>1</v>
      </c>
      <c r="N161" s="162" t="s">
        <v>38</v>
      </c>
      <c r="O161" s="58"/>
      <c r="P161" s="163">
        <f t="shared" si="11"/>
        <v>0</v>
      </c>
      <c r="Q161" s="163">
        <v>5.2417883999999998E-2</v>
      </c>
      <c r="R161" s="163">
        <f t="shared" si="12"/>
        <v>5.2417883999999998E-2</v>
      </c>
      <c r="S161" s="163">
        <v>0</v>
      </c>
      <c r="T161" s="16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93</v>
      </c>
      <c r="AT161" s="165" t="s">
        <v>164</v>
      </c>
      <c r="AU161" s="165" t="s">
        <v>78</v>
      </c>
      <c r="AY161" s="14" t="s">
        <v>162</v>
      </c>
      <c r="BE161" s="166">
        <f t="shared" si="14"/>
        <v>0</v>
      </c>
      <c r="BF161" s="166">
        <f t="shared" si="15"/>
        <v>0</v>
      </c>
      <c r="BG161" s="166">
        <f t="shared" si="16"/>
        <v>0</v>
      </c>
      <c r="BH161" s="166">
        <f t="shared" si="17"/>
        <v>0</v>
      </c>
      <c r="BI161" s="166">
        <f t="shared" si="18"/>
        <v>0</v>
      </c>
      <c r="BJ161" s="14" t="s">
        <v>81</v>
      </c>
      <c r="BK161" s="166">
        <f t="shared" si="19"/>
        <v>0</v>
      </c>
      <c r="BL161" s="14" t="s">
        <v>93</v>
      </c>
      <c r="BM161" s="165" t="s">
        <v>1324</v>
      </c>
    </row>
    <row r="162" spans="1:65" s="2" customFormat="1" ht="33" customHeight="1">
      <c r="A162" s="29"/>
      <c r="B162" s="152"/>
      <c r="C162" s="153" t="s">
        <v>273</v>
      </c>
      <c r="D162" s="153" t="s">
        <v>164</v>
      </c>
      <c r="E162" s="154" t="s">
        <v>1325</v>
      </c>
      <c r="F162" s="155" t="s">
        <v>1326</v>
      </c>
      <c r="G162" s="156" t="s">
        <v>206</v>
      </c>
      <c r="H162" s="157">
        <v>1</v>
      </c>
      <c r="I162" s="158"/>
      <c r="J162" s="159">
        <f t="shared" si="10"/>
        <v>0</v>
      </c>
      <c r="K162" s="160"/>
      <c r="L162" s="30"/>
      <c r="M162" s="161" t="s">
        <v>1</v>
      </c>
      <c r="N162" s="162" t="s">
        <v>38</v>
      </c>
      <c r="O162" s="58"/>
      <c r="P162" s="163">
        <f t="shared" si="11"/>
        <v>0</v>
      </c>
      <c r="Q162" s="163">
        <v>16.968999607000001</v>
      </c>
      <c r="R162" s="163">
        <f t="shared" si="12"/>
        <v>16.968999607000001</v>
      </c>
      <c r="S162" s="163">
        <v>0</v>
      </c>
      <c r="T162" s="164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93</v>
      </c>
      <c r="AT162" s="165" t="s">
        <v>164</v>
      </c>
      <c r="AU162" s="165" t="s">
        <v>78</v>
      </c>
      <c r="AY162" s="14" t="s">
        <v>162</v>
      </c>
      <c r="BE162" s="166">
        <f t="shared" si="14"/>
        <v>0</v>
      </c>
      <c r="BF162" s="166">
        <f t="shared" si="15"/>
        <v>0</v>
      </c>
      <c r="BG162" s="166">
        <f t="shared" si="16"/>
        <v>0</v>
      </c>
      <c r="BH162" s="166">
        <f t="shared" si="17"/>
        <v>0</v>
      </c>
      <c r="BI162" s="166">
        <f t="shared" si="18"/>
        <v>0</v>
      </c>
      <c r="BJ162" s="14" t="s">
        <v>81</v>
      </c>
      <c r="BK162" s="166">
        <f t="shared" si="19"/>
        <v>0</v>
      </c>
      <c r="BL162" s="14" t="s">
        <v>93</v>
      </c>
      <c r="BM162" s="165" t="s">
        <v>1327</v>
      </c>
    </row>
    <row r="163" spans="1:65" s="2" customFormat="1" ht="24.2" customHeight="1">
      <c r="A163" s="29"/>
      <c r="B163" s="152"/>
      <c r="C163" s="153" t="s">
        <v>277</v>
      </c>
      <c r="D163" s="153" t="s">
        <v>164</v>
      </c>
      <c r="E163" s="154" t="s">
        <v>1328</v>
      </c>
      <c r="F163" s="155" t="s">
        <v>1329</v>
      </c>
      <c r="G163" s="156" t="s">
        <v>359</v>
      </c>
      <c r="H163" s="157">
        <v>53</v>
      </c>
      <c r="I163" s="158"/>
      <c r="J163" s="159">
        <f t="shared" si="10"/>
        <v>0</v>
      </c>
      <c r="K163" s="160"/>
      <c r="L163" s="30"/>
      <c r="M163" s="161" t="s">
        <v>1</v>
      </c>
      <c r="N163" s="162" t="s">
        <v>38</v>
      </c>
      <c r="O163" s="58"/>
      <c r="P163" s="163">
        <f t="shared" si="11"/>
        <v>0</v>
      </c>
      <c r="Q163" s="163">
        <v>0</v>
      </c>
      <c r="R163" s="163">
        <f t="shared" si="12"/>
        <v>0</v>
      </c>
      <c r="S163" s="163">
        <v>0</v>
      </c>
      <c r="T163" s="164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93</v>
      </c>
      <c r="AT163" s="165" t="s">
        <v>164</v>
      </c>
      <c r="AU163" s="165" t="s">
        <v>78</v>
      </c>
      <c r="AY163" s="14" t="s">
        <v>162</v>
      </c>
      <c r="BE163" s="166">
        <f t="shared" si="14"/>
        <v>0</v>
      </c>
      <c r="BF163" s="166">
        <f t="shared" si="15"/>
        <v>0</v>
      </c>
      <c r="BG163" s="166">
        <f t="shared" si="16"/>
        <v>0</v>
      </c>
      <c r="BH163" s="166">
        <f t="shared" si="17"/>
        <v>0</v>
      </c>
      <c r="BI163" s="166">
        <f t="shared" si="18"/>
        <v>0</v>
      </c>
      <c r="BJ163" s="14" t="s">
        <v>81</v>
      </c>
      <c r="BK163" s="166">
        <f t="shared" si="19"/>
        <v>0</v>
      </c>
      <c r="BL163" s="14" t="s">
        <v>93</v>
      </c>
      <c r="BM163" s="165" t="s">
        <v>1330</v>
      </c>
    </row>
    <row r="164" spans="1:65" s="2" customFormat="1" ht="24.2" customHeight="1">
      <c r="A164" s="29"/>
      <c r="B164" s="152"/>
      <c r="C164" s="153" t="s">
        <v>281</v>
      </c>
      <c r="D164" s="153" t="s">
        <v>164</v>
      </c>
      <c r="E164" s="154" t="s">
        <v>1331</v>
      </c>
      <c r="F164" s="155" t="s">
        <v>1332</v>
      </c>
      <c r="G164" s="156" t="s">
        <v>359</v>
      </c>
      <c r="H164" s="157">
        <v>53</v>
      </c>
      <c r="I164" s="158"/>
      <c r="J164" s="159">
        <f t="shared" si="10"/>
        <v>0</v>
      </c>
      <c r="K164" s="160"/>
      <c r="L164" s="30"/>
      <c r="M164" s="161" t="s">
        <v>1</v>
      </c>
      <c r="N164" s="162" t="s">
        <v>38</v>
      </c>
      <c r="O164" s="58"/>
      <c r="P164" s="163">
        <f t="shared" si="11"/>
        <v>0</v>
      </c>
      <c r="Q164" s="163">
        <v>0</v>
      </c>
      <c r="R164" s="163">
        <f t="shared" si="12"/>
        <v>0</v>
      </c>
      <c r="S164" s="163">
        <v>0</v>
      </c>
      <c r="T164" s="164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93</v>
      </c>
      <c r="AT164" s="165" t="s">
        <v>164</v>
      </c>
      <c r="AU164" s="165" t="s">
        <v>78</v>
      </c>
      <c r="AY164" s="14" t="s">
        <v>162</v>
      </c>
      <c r="BE164" s="166">
        <f t="shared" si="14"/>
        <v>0</v>
      </c>
      <c r="BF164" s="166">
        <f t="shared" si="15"/>
        <v>0</v>
      </c>
      <c r="BG164" s="166">
        <f t="shared" si="16"/>
        <v>0</v>
      </c>
      <c r="BH164" s="166">
        <f t="shared" si="17"/>
        <v>0</v>
      </c>
      <c r="BI164" s="166">
        <f t="shared" si="18"/>
        <v>0</v>
      </c>
      <c r="BJ164" s="14" t="s">
        <v>81</v>
      </c>
      <c r="BK164" s="166">
        <f t="shared" si="19"/>
        <v>0</v>
      </c>
      <c r="BL164" s="14" t="s">
        <v>93</v>
      </c>
      <c r="BM164" s="165" t="s">
        <v>1333</v>
      </c>
    </row>
    <row r="165" spans="1:65" s="12" customFormat="1" ht="25.9" customHeight="1">
      <c r="B165" s="139"/>
      <c r="D165" s="140" t="s">
        <v>71</v>
      </c>
      <c r="E165" s="141" t="s">
        <v>495</v>
      </c>
      <c r="F165" s="141" t="s">
        <v>496</v>
      </c>
      <c r="I165" s="142"/>
      <c r="J165" s="143">
        <f>BK165</f>
        <v>0</v>
      </c>
      <c r="L165" s="139"/>
      <c r="M165" s="144"/>
      <c r="N165" s="145"/>
      <c r="O165" s="145"/>
      <c r="P165" s="146">
        <f>P166</f>
        <v>0</v>
      </c>
      <c r="Q165" s="145"/>
      <c r="R165" s="146">
        <f>R166</f>
        <v>0</v>
      </c>
      <c r="S165" s="145"/>
      <c r="T165" s="147">
        <f>T166</f>
        <v>0</v>
      </c>
      <c r="AR165" s="140" t="s">
        <v>78</v>
      </c>
      <c r="AT165" s="148" t="s">
        <v>71</v>
      </c>
      <c r="AU165" s="148" t="s">
        <v>72</v>
      </c>
      <c r="AY165" s="140" t="s">
        <v>162</v>
      </c>
      <c r="BK165" s="149">
        <f>BK166</f>
        <v>0</v>
      </c>
    </row>
    <row r="166" spans="1:65" s="2" customFormat="1" ht="24.2" customHeight="1">
      <c r="A166" s="29"/>
      <c r="B166" s="152"/>
      <c r="C166" s="153" t="s">
        <v>285</v>
      </c>
      <c r="D166" s="153" t="s">
        <v>164</v>
      </c>
      <c r="E166" s="154" t="s">
        <v>1334</v>
      </c>
      <c r="F166" s="155" t="s">
        <v>1335</v>
      </c>
      <c r="G166" s="156" t="s">
        <v>981</v>
      </c>
      <c r="H166" s="157">
        <v>29.276</v>
      </c>
      <c r="I166" s="158"/>
      <c r="J166" s="159">
        <f>ROUND(I166*H166,2)</f>
        <v>0</v>
      </c>
      <c r="K166" s="160"/>
      <c r="L166" s="30"/>
      <c r="M166" s="161" t="s">
        <v>1</v>
      </c>
      <c r="N166" s="162" t="s">
        <v>38</v>
      </c>
      <c r="O166" s="58"/>
      <c r="P166" s="163">
        <f>O166*H166</f>
        <v>0</v>
      </c>
      <c r="Q166" s="163">
        <v>0</v>
      </c>
      <c r="R166" s="163">
        <f>Q166*H166</f>
        <v>0</v>
      </c>
      <c r="S166" s="163">
        <v>0</v>
      </c>
      <c r="T166" s="164">
        <f>S166*H166</f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93</v>
      </c>
      <c r="AT166" s="165" t="s">
        <v>164</v>
      </c>
      <c r="AU166" s="165" t="s">
        <v>78</v>
      </c>
      <c r="AY166" s="14" t="s">
        <v>162</v>
      </c>
      <c r="BE166" s="166">
        <f>IF(N166="základná",J166,0)</f>
        <v>0</v>
      </c>
      <c r="BF166" s="166">
        <f>IF(N166="znížená",J166,0)</f>
        <v>0</v>
      </c>
      <c r="BG166" s="166">
        <f>IF(N166="zákl. prenesená",J166,0)</f>
        <v>0</v>
      </c>
      <c r="BH166" s="166">
        <f>IF(N166="zníž. prenesená",J166,0)</f>
        <v>0</v>
      </c>
      <c r="BI166" s="166">
        <f>IF(N166="nulová",J166,0)</f>
        <v>0</v>
      </c>
      <c r="BJ166" s="14" t="s">
        <v>81</v>
      </c>
      <c r="BK166" s="166">
        <f>ROUND(I166*H166,2)</f>
        <v>0</v>
      </c>
      <c r="BL166" s="14" t="s">
        <v>93</v>
      </c>
      <c r="BM166" s="165" t="s">
        <v>1336</v>
      </c>
    </row>
    <row r="167" spans="1:65" s="12" customFormat="1" ht="25.9" customHeight="1">
      <c r="B167" s="139"/>
      <c r="D167" s="140" t="s">
        <v>71</v>
      </c>
      <c r="E167" s="141" t="s">
        <v>576</v>
      </c>
      <c r="F167" s="141" t="s">
        <v>577</v>
      </c>
      <c r="I167" s="142"/>
      <c r="J167" s="143">
        <f>BK167</f>
        <v>0</v>
      </c>
      <c r="L167" s="139"/>
      <c r="M167" s="144"/>
      <c r="N167" s="145"/>
      <c r="O167" s="145"/>
      <c r="P167" s="146">
        <f>SUM(P168:P178)</f>
        <v>0</v>
      </c>
      <c r="Q167" s="145"/>
      <c r="R167" s="146">
        <f>SUM(R168:R178)</f>
        <v>2.3308999999999996E-2</v>
      </c>
      <c r="S167" s="145"/>
      <c r="T167" s="147">
        <f>SUM(T168:T178)</f>
        <v>0</v>
      </c>
      <c r="AR167" s="140" t="s">
        <v>81</v>
      </c>
      <c r="AT167" s="148" t="s">
        <v>71</v>
      </c>
      <c r="AU167" s="148" t="s">
        <v>72</v>
      </c>
      <c r="AY167" s="140" t="s">
        <v>162</v>
      </c>
      <c r="BK167" s="149">
        <f>SUM(BK168:BK178)</f>
        <v>0</v>
      </c>
    </row>
    <row r="168" spans="1:65" s="2" customFormat="1" ht="24.2" customHeight="1">
      <c r="A168" s="29"/>
      <c r="B168" s="152"/>
      <c r="C168" s="153" t="s">
        <v>289</v>
      </c>
      <c r="D168" s="153" t="s">
        <v>164</v>
      </c>
      <c r="E168" s="154" t="s">
        <v>1337</v>
      </c>
      <c r="F168" s="155" t="s">
        <v>1338</v>
      </c>
      <c r="G168" s="156" t="s">
        <v>477</v>
      </c>
      <c r="H168" s="157">
        <v>1</v>
      </c>
      <c r="I168" s="158"/>
      <c r="J168" s="159">
        <f t="shared" ref="J168:J178" si="20">ROUND(I168*H168,2)</f>
        <v>0</v>
      </c>
      <c r="K168" s="160"/>
      <c r="L168" s="30"/>
      <c r="M168" s="161" t="s">
        <v>1</v>
      </c>
      <c r="N168" s="162" t="s">
        <v>38</v>
      </c>
      <c r="O168" s="58"/>
      <c r="P168" s="163">
        <f t="shared" ref="P168:P178" si="21">O168*H168</f>
        <v>0</v>
      </c>
      <c r="Q168" s="163">
        <v>1.1379999999999999E-2</v>
      </c>
      <c r="R168" s="163">
        <f t="shared" ref="R168:R178" si="22">Q168*H168</f>
        <v>1.1379999999999999E-2</v>
      </c>
      <c r="S168" s="163">
        <v>0</v>
      </c>
      <c r="T168" s="164">
        <f t="shared" ref="T168:T178" si="23">S168*H168</f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220</v>
      </c>
      <c r="AT168" s="165" t="s">
        <v>164</v>
      </c>
      <c r="AU168" s="165" t="s">
        <v>78</v>
      </c>
      <c r="AY168" s="14" t="s">
        <v>162</v>
      </c>
      <c r="BE168" s="166">
        <f t="shared" ref="BE168:BE178" si="24">IF(N168="základná",J168,0)</f>
        <v>0</v>
      </c>
      <c r="BF168" s="166">
        <f t="shared" ref="BF168:BF178" si="25">IF(N168="znížená",J168,0)</f>
        <v>0</v>
      </c>
      <c r="BG168" s="166">
        <f t="shared" ref="BG168:BG178" si="26">IF(N168="zákl. prenesená",J168,0)</f>
        <v>0</v>
      </c>
      <c r="BH168" s="166">
        <f t="shared" ref="BH168:BH178" si="27">IF(N168="zníž. prenesená",J168,0)</f>
        <v>0</v>
      </c>
      <c r="BI168" s="166">
        <f t="shared" ref="BI168:BI178" si="28">IF(N168="nulová",J168,0)</f>
        <v>0</v>
      </c>
      <c r="BJ168" s="14" t="s">
        <v>81</v>
      </c>
      <c r="BK168" s="166">
        <f t="shared" ref="BK168:BK178" si="29">ROUND(I168*H168,2)</f>
        <v>0</v>
      </c>
      <c r="BL168" s="14" t="s">
        <v>220</v>
      </c>
      <c r="BM168" s="165" t="s">
        <v>1339</v>
      </c>
    </row>
    <row r="169" spans="1:65" s="2" customFormat="1" ht="24.2" customHeight="1">
      <c r="A169" s="29"/>
      <c r="B169" s="152"/>
      <c r="C169" s="167" t="s">
        <v>293</v>
      </c>
      <c r="D169" s="167" t="s">
        <v>359</v>
      </c>
      <c r="E169" s="168" t="s">
        <v>1340</v>
      </c>
      <c r="F169" s="169" t="s">
        <v>1341</v>
      </c>
      <c r="G169" s="170" t="s">
        <v>206</v>
      </c>
      <c r="H169" s="171">
        <v>2</v>
      </c>
      <c r="I169" s="172"/>
      <c r="J169" s="173">
        <f t="shared" si="20"/>
        <v>0</v>
      </c>
      <c r="K169" s="174"/>
      <c r="L169" s="175"/>
      <c r="M169" s="176" t="s">
        <v>1</v>
      </c>
      <c r="N169" s="177" t="s">
        <v>38</v>
      </c>
      <c r="O169" s="58"/>
      <c r="P169" s="163">
        <f t="shared" si="21"/>
        <v>0</v>
      </c>
      <c r="Q169" s="163">
        <v>1E-3</v>
      </c>
      <c r="R169" s="163">
        <f t="shared" si="22"/>
        <v>2E-3</v>
      </c>
      <c r="S169" s="163">
        <v>0</v>
      </c>
      <c r="T169" s="164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106</v>
      </c>
      <c r="AT169" s="165" t="s">
        <v>359</v>
      </c>
      <c r="AU169" s="165" t="s">
        <v>78</v>
      </c>
      <c r="AY169" s="14" t="s">
        <v>162</v>
      </c>
      <c r="BE169" s="166">
        <f t="shared" si="24"/>
        <v>0</v>
      </c>
      <c r="BF169" s="166">
        <f t="shared" si="25"/>
        <v>0</v>
      </c>
      <c r="BG169" s="166">
        <f t="shared" si="26"/>
        <v>0</v>
      </c>
      <c r="BH169" s="166">
        <f t="shared" si="27"/>
        <v>0</v>
      </c>
      <c r="BI169" s="166">
        <f t="shared" si="28"/>
        <v>0</v>
      </c>
      <c r="BJ169" s="14" t="s">
        <v>81</v>
      </c>
      <c r="BK169" s="166">
        <f t="shared" si="29"/>
        <v>0</v>
      </c>
      <c r="BL169" s="14" t="s">
        <v>93</v>
      </c>
      <c r="BM169" s="165" t="s">
        <v>1342</v>
      </c>
    </row>
    <row r="170" spans="1:65" s="2" customFormat="1" ht="24.2" customHeight="1">
      <c r="A170" s="29"/>
      <c r="B170" s="152"/>
      <c r="C170" s="167" t="s">
        <v>297</v>
      </c>
      <c r="D170" s="167" t="s">
        <v>359</v>
      </c>
      <c r="E170" s="168" t="s">
        <v>1343</v>
      </c>
      <c r="F170" s="169" t="s">
        <v>1344</v>
      </c>
      <c r="G170" s="170" t="s">
        <v>206</v>
      </c>
      <c r="H170" s="171">
        <v>2</v>
      </c>
      <c r="I170" s="172"/>
      <c r="J170" s="173">
        <f t="shared" si="20"/>
        <v>0</v>
      </c>
      <c r="K170" s="174"/>
      <c r="L170" s="175"/>
      <c r="M170" s="176" t="s">
        <v>1</v>
      </c>
      <c r="N170" s="177" t="s">
        <v>38</v>
      </c>
      <c r="O170" s="58"/>
      <c r="P170" s="163">
        <f t="shared" si="21"/>
        <v>0</v>
      </c>
      <c r="Q170" s="163">
        <v>5.6999999999999998E-4</v>
      </c>
      <c r="R170" s="163">
        <f t="shared" si="22"/>
        <v>1.14E-3</v>
      </c>
      <c r="S170" s="163">
        <v>0</v>
      </c>
      <c r="T170" s="164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106</v>
      </c>
      <c r="AT170" s="165" t="s">
        <v>359</v>
      </c>
      <c r="AU170" s="165" t="s">
        <v>78</v>
      </c>
      <c r="AY170" s="14" t="s">
        <v>162</v>
      </c>
      <c r="BE170" s="166">
        <f t="shared" si="24"/>
        <v>0</v>
      </c>
      <c r="BF170" s="166">
        <f t="shared" si="25"/>
        <v>0</v>
      </c>
      <c r="BG170" s="166">
        <f t="shared" si="26"/>
        <v>0</v>
      </c>
      <c r="BH170" s="166">
        <f t="shared" si="27"/>
        <v>0</v>
      </c>
      <c r="BI170" s="166">
        <f t="shared" si="28"/>
        <v>0</v>
      </c>
      <c r="BJ170" s="14" t="s">
        <v>81</v>
      </c>
      <c r="BK170" s="166">
        <f t="shared" si="29"/>
        <v>0</v>
      </c>
      <c r="BL170" s="14" t="s">
        <v>93</v>
      </c>
      <c r="BM170" s="165" t="s">
        <v>1345</v>
      </c>
    </row>
    <row r="171" spans="1:65" s="2" customFormat="1" ht="16.5" customHeight="1">
      <c r="A171" s="29"/>
      <c r="B171" s="152"/>
      <c r="C171" s="153" t="s">
        <v>301</v>
      </c>
      <c r="D171" s="153" t="s">
        <v>164</v>
      </c>
      <c r="E171" s="154" t="s">
        <v>1346</v>
      </c>
      <c r="F171" s="155" t="s">
        <v>1347</v>
      </c>
      <c r="G171" s="156" t="s">
        <v>206</v>
      </c>
      <c r="H171" s="157">
        <v>4</v>
      </c>
      <c r="I171" s="158"/>
      <c r="J171" s="159">
        <f t="shared" si="20"/>
        <v>0</v>
      </c>
      <c r="K171" s="160"/>
      <c r="L171" s="30"/>
      <c r="M171" s="161" t="s">
        <v>1</v>
      </c>
      <c r="N171" s="162" t="s">
        <v>38</v>
      </c>
      <c r="O171" s="58"/>
      <c r="P171" s="163">
        <f t="shared" si="21"/>
        <v>0</v>
      </c>
      <c r="Q171" s="163">
        <v>2.0000000000000002E-5</v>
      </c>
      <c r="R171" s="163">
        <f t="shared" si="22"/>
        <v>8.0000000000000007E-5</v>
      </c>
      <c r="S171" s="163">
        <v>0</v>
      </c>
      <c r="T171" s="164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220</v>
      </c>
      <c r="AT171" s="165" t="s">
        <v>164</v>
      </c>
      <c r="AU171" s="165" t="s">
        <v>78</v>
      </c>
      <c r="AY171" s="14" t="s">
        <v>162</v>
      </c>
      <c r="BE171" s="166">
        <f t="shared" si="24"/>
        <v>0</v>
      </c>
      <c r="BF171" s="166">
        <f t="shared" si="25"/>
        <v>0</v>
      </c>
      <c r="BG171" s="166">
        <f t="shared" si="26"/>
        <v>0</v>
      </c>
      <c r="BH171" s="166">
        <f t="shared" si="27"/>
        <v>0</v>
      </c>
      <c r="BI171" s="166">
        <f t="shared" si="28"/>
        <v>0</v>
      </c>
      <c r="BJ171" s="14" t="s">
        <v>81</v>
      </c>
      <c r="BK171" s="166">
        <f t="shared" si="29"/>
        <v>0</v>
      </c>
      <c r="BL171" s="14" t="s">
        <v>220</v>
      </c>
      <c r="BM171" s="165" t="s">
        <v>1348</v>
      </c>
    </row>
    <row r="172" spans="1:65" s="2" customFormat="1" ht="21.75" customHeight="1">
      <c r="A172" s="29"/>
      <c r="B172" s="152"/>
      <c r="C172" s="167" t="s">
        <v>305</v>
      </c>
      <c r="D172" s="167" t="s">
        <v>359</v>
      </c>
      <c r="E172" s="168" t="s">
        <v>1349</v>
      </c>
      <c r="F172" s="169" t="s">
        <v>1350</v>
      </c>
      <c r="G172" s="170" t="s">
        <v>206</v>
      </c>
      <c r="H172" s="171">
        <v>1</v>
      </c>
      <c r="I172" s="172"/>
      <c r="J172" s="173">
        <f t="shared" si="20"/>
        <v>0</v>
      </c>
      <c r="K172" s="174"/>
      <c r="L172" s="175"/>
      <c r="M172" s="176" t="s">
        <v>1</v>
      </c>
      <c r="N172" s="177" t="s">
        <v>38</v>
      </c>
      <c r="O172" s="58"/>
      <c r="P172" s="163">
        <f t="shared" si="21"/>
        <v>0</v>
      </c>
      <c r="Q172" s="163">
        <v>4.0000000000000002E-4</v>
      </c>
      <c r="R172" s="163">
        <f t="shared" si="22"/>
        <v>4.0000000000000002E-4</v>
      </c>
      <c r="S172" s="163">
        <v>0</v>
      </c>
      <c r="T172" s="164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285</v>
      </c>
      <c r="AT172" s="165" t="s">
        <v>359</v>
      </c>
      <c r="AU172" s="165" t="s">
        <v>78</v>
      </c>
      <c r="AY172" s="14" t="s">
        <v>162</v>
      </c>
      <c r="BE172" s="166">
        <f t="shared" si="24"/>
        <v>0</v>
      </c>
      <c r="BF172" s="166">
        <f t="shared" si="25"/>
        <v>0</v>
      </c>
      <c r="BG172" s="166">
        <f t="shared" si="26"/>
        <v>0</v>
      </c>
      <c r="BH172" s="166">
        <f t="shared" si="27"/>
        <v>0</v>
      </c>
      <c r="BI172" s="166">
        <f t="shared" si="28"/>
        <v>0</v>
      </c>
      <c r="BJ172" s="14" t="s">
        <v>81</v>
      </c>
      <c r="BK172" s="166">
        <f t="shared" si="29"/>
        <v>0</v>
      </c>
      <c r="BL172" s="14" t="s">
        <v>220</v>
      </c>
      <c r="BM172" s="165" t="s">
        <v>1351</v>
      </c>
    </row>
    <row r="173" spans="1:65" s="2" customFormat="1" ht="21.75" customHeight="1">
      <c r="A173" s="29"/>
      <c r="B173" s="152"/>
      <c r="C173" s="167" t="s">
        <v>309</v>
      </c>
      <c r="D173" s="167" t="s">
        <v>359</v>
      </c>
      <c r="E173" s="168" t="s">
        <v>1352</v>
      </c>
      <c r="F173" s="169" t="s">
        <v>1353</v>
      </c>
      <c r="G173" s="170" t="s">
        <v>206</v>
      </c>
      <c r="H173" s="171">
        <v>1</v>
      </c>
      <c r="I173" s="172"/>
      <c r="J173" s="173">
        <f t="shared" si="20"/>
        <v>0</v>
      </c>
      <c r="K173" s="174"/>
      <c r="L173" s="175"/>
      <c r="M173" s="176" t="s">
        <v>1</v>
      </c>
      <c r="N173" s="177" t="s">
        <v>38</v>
      </c>
      <c r="O173" s="58"/>
      <c r="P173" s="163">
        <f t="shared" si="21"/>
        <v>0</v>
      </c>
      <c r="Q173" s="163">
        <v>4.0000000000000002E-4</v>
      </c>
      <c r="R173" s="163">
        <f t="shared" si="22"/>
        <v>4.0000000000000002E-4</v>
      </c>
      <c r="S173" s="163">
        <v>0</v>
      </c>
      <c r="T173" s="164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285</v>
      </c>
      <c r="AT173" s="165" t="s">
        <v>359</v>
      </c>
      <c r="AU173" s="165" t="s">
        <v>78</v>
      </c>
      <c r="AY173" s="14" t="s">
        <v>162</v>
      </c>
      <c r="BE173" s="166">
        <f t="shared" si="24"/>
        <v>0</v>
      </c>
      <c r="BF173" s="166">
        <f t="shared" si="25"/>
        <v>0</v>
      </c>
      <c r="BG173" s="166">
        <f t="shared" si="26"/>
        <v>0</v>
      </c>
      <c r="BH173" s="166">
        <f t="shared" si="27"/>
        <v>0</v>
      </c>
      <c r="BI173" s="166">
        <f t="shared" si="28"/>
        <v>0</v>
      </c>
      <c r="BJ173" s="14" t="s">
        <v>81</v>
      </c>
      <c r="BK173" s="166">
        <f t="shared" si="29"/>
        <v>0</v>
      </c>
      <c r="BL173" s="14" t="s">
        <v>220</v>
      </c>
      <c r="BM173" s="165" t="s">
        <v>1354</v>
      </c>
    </row>
    <row r="174" spans="1:65" s="2" customFormat="1" ht="21.75" customHeight="1">
      <c r="A174" s="29"/>
      <c r="B174" s="152"/>
      <c r="C174" s="167" t="s">
        <v>314</v>
      </c>
      <c r="D174" s="167" t="s">
        <v>359</v>
      </c>
      <c r="E174" s="168" t="s">
        <v>1355</v>
      </c>
      <c r="F174" s="169" t="s">
        <v>1356</v>
      </c>
      <c r="G174" s="170" t="s">
        <v>206</v>
      </c>
      <c r="H174" s="171">
        <v>2</v>
      </c>
      <c r="I174" s="172"/>
      <c r="J174" s="173">
        <f t="shared" si="20"/>
        <v>0</v>
      </c>
      <c r="K174" s="174"/>
      <c r="L174" s="175"/>
      <c r="M174" s="176" t="s">
        <v>1</v>
      </c>
      <c r="N174" s="177" t="s">
        <v>38</v>
      </c>
      <c r="O174" s="58"/>
      <c r="P174" s="163">
        <f t="shared" si="21"/>
        <v>0</v>
      </c>
      <c r="Q174" s="163">
        <v>4.0000000000000002E-4</v>
      </c>
      <c r="R174" s="163">
        <f t="shared" si="22"/>
        <v>8.0000000000000004E-4</v>
      </c>
      <c r="S174" s="163">
        <v>0</v>
      </c>
      <c r="T174" s="164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285</v>
      </c>
      <c r="AT174" s="165" t="s">
        <v>359</v>
      </c>
      <c r="AU174" s="165" t="s">
        <v>78</v>
      </c>
      <c r="AY174" s="14" t="s">
        <v>162</v>
      </c>
      <c r="BE174" s="166">
        <f t="shared" si="24"/>
        <v>0</v>
      </c>
      <c r="BF174" s="166">
        <f t="shared" si="25"/>
        <v>0</v>
      </c>
      <c r="BG174" s="166">
        <f t="shared" si="26"/>
        <v>0</v>
      </c>
      <c r="BH174" s="166">
        <f t="shared" si="27"/>
        <v>0</v>
      </c>
      <c r="BI174" s="166">
        <f t="shared" si="28"/>
        <v>0</v>
      </c>
      <c r="BJ174" s="14" t="s">
        <v>81</v>
      </c>
      <c r="BK174" s="166">
        <f t="shared" si="29"/>
        <v>0</v>
      </c>
      <c r="BL174" s="14" t="s">
        <v>220</v>
      </c>
      <c r="BM174" s="165" t="s">
        <v>1357</v>
      </c>
    </row>
    <row r="175" spans="1:65" s="2" customFormat="1" ht="16.5" customHeight="1">
      <c r="A175" s="29"/>
      <c r="B175" s="152"/>
      <c r="C175" s="167" t="s">
        <v>318</v>
      </c>
      <c r="D175" s="167" t="s">
        <v>359</v>
      </c>
      <c r="E175" s="168" t="s">
        <v>1358</v>
      </c>
      <c r="F175" s="169" t="s">
        <v>1359</v>
      </c>
      <c r="G175" s="170" t="s">
        <v>206</v>
      </c>
      <c r="H175" s="171">
        <v>1</v>
      </c>
      <c r="I175" s="172"/>
      <c r="J175" s="173">
        <f t="shared" si="20"/>
        <v>0</v>
      </c>
      <c r="K175" s="174"/>
      <c r="L175" s="175"/>
      <c r="M175" s="176" t="s">
        <v>1</v>
      </c>
      <c r="N175" s="177" t="s">
        <v>38</v>
      </c>
      <c r="O175" s="58"/>
      <c r="P175" s="163">
        <f t="shared" si="21"/>
        <v>0</v>
      </c>
      <c r="Q175" s="163">
        <v>2.16E-3</v>
      </c>
      <c r="R175" s="163">
        <f t="shared" si="22"/>
        <v>2.16E-3</v>
      </c>
      <c r="S175" s="163">
        <v>0</v>
      </c>
      <c r="T175" s="164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285</v>
      </c>
      <c r="AT175" s="165" t="s">
        <v>359</v>
      </c>
      <c r="AU175" s="165" t="s">
        <v>78</v>
      </c>
      <c r="AY175" s="14" t="s">
        <v>162</v>
      </c>
      <c r="BE175" s="166">
        <f t="shared" si="24"/>
        <v>0</v>
      </c>
      <c r="BF175" s="166">
        <f t="shared" si="25"/>
        <v>0</v>
      </c>
      <c r="BG175" s="166">
        <f t="shared" si="26"/>
        <v>0</v>
      </c>
      <c r="BH175" s="166">
        <f t="shared" si="27"/>
        <v>0</v>
      </c>
      <c r="BI175" s="166">
        <f t="shared" si="28"/>
        <v>0</v>
      </c>
      <c r="BJ175" s="14" t="s">
        <v>81</v>
      </c>
      <c r="BK175" s="166">
        <f t="shared" si="29"/>
        <v>0</v>
      </c>
      <c r="BL175" s="14" t="s">
        <v>220</v>
      </c>
      <c r="BM175" s="165" t="s">
        <v>1360</v>
      </c>
    </row>
    <row r="176" spans="1:65" s="2" customFormat="1" ht="16.5" customHeight="1">
      <c r="A176" s="29"/>
      <c r="B176" s="152"/>
      <c r="C176" s="167" t="s">
        <v>322</v>
      </c>
      <c r="D176" s="167" t="s">
        <v>359</v>
      </c>
      <c r="E176" s="168" t="s">
        <v>1361</v>
      </c>
      <c r="F176" s="169" t="s">
        <v>1362</v>
      </c>
      <c r="G176" s="170" t="s">
        <v>1095</v>
      </c>
      <c r="H176" s="171">
        <v>1</v>
      </c>
      <c r="I176" s="172"/>
      <c r="J176" s="173">
        <f t="shared" si="20"/>
        <v>0</v>
      </c>
      <c r="K176" s="174"/>
      <c r="L176" s="175"/>
      <c r="M176" s="176" t="s">
        <v>1</v>
      </c>
      <c r="N176" s="177" t="s">
        <v>38</v>
      </c>
      <c r="O176" s="58"/>
      <c r="P176" s="163">
        <f t="shared" si="21"/>
        <v>0</v>
      </c>
      <c r="Q176" s="163">
        <v>6.3000000000000003E-4</v>
      </c>
      <c r="R176" s="163">
        <f t="shared" si="22"/>
        <v>6.3000000000000003E-4</v>
      </c>
      <c r="S176" s="163">
        <v>0</v>
      </c>
      <c r="T176" s="164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285</v>
      </c>
      <c r="AT176" s="165" t="s">
        <v>359</v>
      </c>
      <c r="AU176" s="165" t="s">
        <v>78</v>
      </c>
      <c r="AY176" s="14" t="s">
        <v>162</v>
      </c>
      <c r="BE176" s="166">
        <f t="shared" si="24"/>
        <v>0</v>
      </c>
      <c r="BF176" s="166">
        <f t="shared" si="25"/>
        <v>0</v>
      </c>
      <c r="BG176" s="166">
        <f t="shared" si="26"/>
        <v>0</v>
      </c>
      <c r="BH176" s="166">
        <f t="shared" si="27"/>
        <v>0</v>
      </c>
      <c r="BI176" s="166">
        <f t="shared" si="28"/>
        <v>0</v>
      </c>
      <c r="BJ176" s="14" t="s">
        <v>81</v>
      </c>
      <c r="BK176" s="166">
        <f t="shared" si="29"/>
        <v>0</v>
      </c>
      <c r="BL176" s="14" t="s">
        <v>220</v>
      </c>
      <c r="BM176" s="165" t="s">
        <v>1363</v>
      </c>
    </row>
    <row r="177" spans="1:65" s="2" customFormat="1" ht="21.75" customHeight="1">
      <c r="A177" s="29"/>
      <c r="B177" s="152"/>
      <c r="C177" s="153" t="s">
        <v>326</v>
      </c>
      <c r="D177" s="153" t="s">
        <v>164</v>
      </c>
      <c r="E177" s="154" t="s">
        <v>1364</v>
      </c>
      <c r="F177" s="155" t="s">
        <v>1365</v>
      </c>
      <c r="G177" s="156" t="s">
        <v>206</v>
      </c>
      <c r="H177" s="157">
        <v>1</v>
      </c>
      <c r="I177" s="158"/>
      <c r="J177" s="159">
        <f t="shared" si="20"/>
        <v>0</v>
      </c>
      <c r="K177" s="160"/>
      <c r="L177" s="30"/>
      <c r="M177" s="161" t="s">
        <v>1</v>
      </c>
      <c r="N177" s="162" t="s">
        <v>38</v>
      </c>
      <c r="O177" s="58"/>
      <c r="P177" s="163">
        <f t="shared" si="21"/>
        <v>0</v>
      </c>
      <c r="Q177" s="163">
        <v>3.539E-3</v>
      </c>
      <c r="R177" s="163">
        <f t="shared" si="22"/>
        <v>3.539E-3</v>
      </c>
      <c r="S177" s="163">
        <v>0</v>
      </c>
      <c r="T177" s="164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220</v>
      </c>
      <c r="AT177" s="165" t="s">
        <v>164</v>
      </c>
      <c r="AU177" s="165" t="s">
        <v>78</v>
      </c>
      <c r="AY177" s="14" t="s">
        <v>162</v>
      </c>
      <c r="BE177" s="166">
        <f t="shared" si="24"/>
        <v>0</v>
      </c>
      <c r="BF177" s="166">
        <f t="shared" si="25"/>
        <v>0</v>
      </c>
      <c r="BG177" s="166">
        <f t="shared" si="26"/>
        <v>0</v>
      </c>
      <c r="BH177" s="166">
        <f t="shared" si="27"/>
        <v>0</v>
      </c>
      <c r="BI177" s="166">
        <f t="shared" si="28"/>
        <v>0</v>
      </c>
      <c r="BJ177" s="14" t="s">
        <v>81</v>
      </c>
      <c r="BK177" s="166">
        <f t="shared" si="29"/>
        <v>0</v>
      </c>
      <c r="BL177" s="14" t="s">
        <v>220</v>
      </c>
      <c r="BM177" s="165" t="s">
        <v>1366</v>
      </c>
    </row>
    <row r="178" spans="1:65" s="2" customFormat="1" ht="16.5" customHeight="1">
      <c r="A178" s="29"/>
      <c r="B178" s="152"/>
      <c r="C178" s="167" t="s">
        <v>330</v>
      </c>
      <c r="D178" s="167" t="s">
        <v>359</v>
      </c>
      <c r="E178" s="168" t="s">
        <v>1367</v>
      </c>
      <c r="F178" s="169" t="s">
        <v>1368</v>
      </c>
      <c r="G178" s="170" t="s">
        <v>1095</v>
      </c>
      <c r="H178" s="171">
        <v>1</v>
      </c>
      <c r="I178" s="172"/>
      <c r="J178" s="173">
        <f t="shared" si="20"/>
        <v>0</v>
      </c>
      <c r="K178" s="174"/>
      <c r="L178" s="175"/>
      <c r="M178" s="176" t="s">
        <v>1</v>
      </c>
      <c r="N178" s="177" t="s">
        <v>38</v>
      </c>
      <c r="O178" s="58"/>
      <c r="P178" s="163">
        <f t="shared" si="21"/>
        <v>0</v>
      </c>
      <c r="Q178" s="163">
        <v>7.7999999999999999E-4</v>
      </c>
      <c r="R178" s="163">
        <f t="shared" si="22"/>
        <v>7.7999999999999999E-4</v>
      </c>
      <c r="S178" s="163">
        <v>0</v>
      </c>
      <c r="T178" s="164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285</v>
      </c>
      <c r="AT178" s="165" t="s">
        <v>359</v>
      </c>
      <c r="AU178" s="165" t="s">
        <v>78</v>
      </c>
      <c r="AY178" s="14" t="s">
        <v>162</v>
      </c>
      <c r="BE178" s="166">
        <f t="shared" si="24"/>
        <v>0</v>
      </c>
      <c r="BF178" s="166">
        <f t="shared" si="25"/>
        <v>0</v>
      </c>
      <c r="BG178" s="166">
        <f t="shared" si="26"/>
        <v>0</v>
      </c>
      <c r="BH178" s="166">
        <f t="shared" si="27"/>
        <v>0</v>
      </c>
      <c r="BI178" s="166">
        <f t="shared" si="28"/>
        <v>0</v>
      </c>
      <c r="BJ178" s="14" t="s">
        <v>81</v>
      </c>
      <c r="BK178" s="166">
        <f t="shared" si="29"/>
        <v>0</v>
      </c>
      <c r="BL178" s="14" t="s">
        <v>220</v>
      </c>
      <c r="BM178" s="165" t="s">
        <v>1369</v>
      </c>
    </row>
    <row r="179" spans="1:65" s="12" customFormat="1" ht="25.9" customHeight="1">
      <c r="B179" s="139"/>
      <c r="D179" s="140" t="s">
        <v>71</v>
      </c>
      <c r="E179" s="141" t="s">
        <v>1370</v>
      </c>
      <c r="F179" s="141" t="s">
        <v>1371</v>
      </c>
      <c r="I179" s="142"/>
      <c r="J179" s="143">
        <f>BK179</f>
        <v>0</v>
      </c>
      <c r="L179" s="139"/>
      <c r="M179" s="144"/>
      <c r="N179" s="145"/>
      <c r="O179" s="145"/>
      <c r="P179" s="146">
        <f>SUM(P180:P183)</f>
        <v>0</v>
      </c>
      <c r="Q179" s="145"/>
      <c r="R179" s="146">
        <f>SUM(R180:R183)</f>
        <v>0.16813</v>
      </c>
      <c r="S179" s="145"/>
      <c r="T179" s="147">
        <f>SUM(T180:T183)</f>
        <v>0</v>
      </c>
      <c r="AR179" s="140" t="s">
        <v>85</v>
      </c>
      <c r="AT179" s="148" t="s">
        <v>71</v>
      </c>
      <c r="AU179" s="148" t="s">
        <v>72</v>
      </c>
      <c r="AY179" s="140" t="s">
        <v>162</v>
      </c>
      <c r="BK179" s="149">
        <f>SUM(BK180:BK183)</f>
        <v>0</v>
      </c>
    </row>
    <row r="180" spans="1:65" s="2" customFormat="1" ht="24.2" customHeight="1">
      <c r="A180" s="29"/>
      <c r="B180" s="152"/>
      <c r="C180" s="153" t="s">
        <v>334</v>
      </c>
      <c r="D180" s="153" t="s">
        <v>164</v>
      </c>
      <c r="E180" s="154" t="s">
        <v>1372</v>
      </c>
      <c r="F180" s="155" t="s">
        <v>1373</v>
      </c>
      <c r="G180" s="156" t="s">
        <v>477</v>
      </c>
      <c r="H180" s="157">
        <v>5</v>
      </c>
      <c r="I180" s="158"/>
      <c r="J180" s="159">
        <f>ROUND(I180*H180,2)</f>
        <v>0</v>
      </c>
      <c r="K180" s="160"/>
      <c r="L180" s="30"/>
      <c r="M180" s="161" t="s">
        <v>1</v>
      </c>
      <c r="N180" s="162" t="s">
        <v>38</v>
      </c>
      <c r="O180" s="58"/>
      <c r="P180" s="163">
        <f>O180*H180</f>
        <v>0</v>
      </c>
      <c r="Q180" s="163">
        <v>3.0000000000000001E-5</v>
      </c>
      <c r="R180" s="163">
        <f>Q180*H180</f>
        <v>1.5000000000000001E-4</v>
      </c>
      <c r="S180" s="163">
        <v>0</v>
      </c>
      <c r="T180" s="164">
        <f>S180*H180</f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417</v>
      </c>
      <c r="AT180" s="165" t="s">
        <v>164</v>
      </c>
      <c r="AU180" s="165" t="s">
        <v>78</v>
      </c>
      <c r="AY180" s="14" t="s">
        <v>162</v>
      </c>
      <c r="BE180" s="166">
        <f>IF(N180="základná",J180,0)</f>
        <v>0</v>
      </c>
      <c r="BF180" s="166">
        <f>IF(N180="znížená",J180,0)</f>
        <v>0</v>
      </c>
      <c r="BG180" s="166">
        <f>IF(N180="zákl. prenesená",J180,0)</f>
        <v>0</v>
      </c>
      <c r="BH180" s="166">
        <f>IF(N180="zníž. prenesená",J180,0)</f>
        <v>0</v>
      </c>
      <c r="BI180" s="166">
        <f>IF(N180="nulová",J180,0)</f>
        <v>0</v>
      </c>
      <c r="BJ180" s="14" t="s">
        <v>81</v>
      </c>
      <c r="BK180" s="166">
        <f>ROUND(I180*H180,2)</f>
        <v>0</v>
      </c>
      <c r="BL180" s="14" t="s">
        <v>417</v>
      </c>
      <c r="BM180" s="165" t="s">
        <v>1374</v>
      </c>
    </row>
    <row r="181" spans="1:65" s="2" customFormat="1" ht="16.5" customHeight="1">
      <c r="A181" s="29"/>
      <c r="B181" s="152"/>
      <c r="C181" s="167" t="s">
        <v>338</v>
      </c>
      <c r="D181" s="167" t="s">
        <v>359</v>
      </c>
      <c r="E181" s="168" t="s">
        <v>1375</v>
      </c>
      <c r="F181" s="169" t="s">
        <v>1376</v>
      </c>
      <c r="G181" s="170" t="s">
        <v>477</v>
      </c>
      <c r="H181" s="171">
        <v>5</v>
      </c>
      <c r="I181" s="172"/>
      <c r="J181" s="173">
        <f>ROUND(I181*H181,2)</f>
        <v>0</v>
      </c>
      <c r="K181" s="174"/>
      <c r="L181" s="175"/>
      <c r="M181" s="176" t="s">
        <v>1</v>
      </c>
      <c r="N181" s="177" t="s">
        <v>38</v>
      </c>
      <c r="O181" s="58"/>
      <c r="P181" s="163">
        <f>O181*H181</f>
        <v>0</v>
      </c>
      <c r="Q181" s="163">
        <v>3.7799999999999999E-3</v>
      </c>
      <c r="R181" s="163">
        <f>Q181*H181</f>
        <v>1.89E-2</v>
      </c>
      <c r="S181" s="163">
        <v>0</v>
      </c>
      <c r="T181" s="164">
        <f>S181*H181</f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688</v>
      </c>
      <c r="AT181" s="165" t="s">
        <v>359</v>
      </c>
      <c r="AU181" s="165" t="s">
        <v>78</v>
      </c>
      <c r="AY181" s="14" t="s">
        <v>162</v>
      </c>
      <c r="BE181" s="166">
        <f>IF(N181="základná",J181,0)</f>
        <v>0</v>
      </c>
      <c r="BF181" s="166">
        <f>IF(N181="znížená",J181,0)</f>
        <v>0</v>
      </c>
      <c r="BG181" s="166">
        <f>IF(N181="zákl. prenesená",J181,0)</f>
        <v>0</v>
      </c>
      <c r="BH181" s="166">
        <f>IF(N181="zníž. prenesená",J181,0)</f>
        <v>0</v>
      </c>
      <c r="BI181" s="166">
        <f>IF(N181="nulová",J181,0)</f>
        <v>0</v>
      </c>
      <c r="BJ181" s="14" t="s">
        <v>81</v>
      </c>
      <c r="BK181" s="166">
        <f>ROUND(I181*H181,2)</f>
        <v>0</v>
      </c>
      <c r="BL181" s="14" t="s">
        <v>688</v>
      </c>
      <c r="BM181" s="165" t="s">
        <v>1377</v>
      </c>
    </row>
    <row r="182" spans="1:65" s="2" customFormat="1" ht="16.5" customHeight="1">
      <c r="A182" s="29"/>
      <c r="B182" s="152"/>
      <c r="C182" s="167" t="s">
        <v>342</v>
      </c>
      <c r="D182" s="167" t="s">
        <v>359</v>
      </c>
      <c r="E182" s="168" t="s">
        <v>1378</v>
      </c>
      <c r="F182" s="169" t="s">
        <v>1379</v>
      </c>
      <c r="G182" s="170" t="s">
        <v>206</v>
      </c>
      <c r="H182" s="171">
        <v>2</v>
      </c>
      <c r="I182" s="172"/>
      <c r="J182" s="173">
        <f>ROUND(I182*H182,2)</f>
        <v>0</v>
      </c>
      <c r="K182" s="174"/>
      <c r="L182" s="175"/>
      <c r="M182" s="176" t="s">
        <v>1</v>
      </c>
      <c r="N182" s="177" t="s">
        <v>38</v>
      </c>
      <c r="O182" s="58"/>
      <c r="P182" s="163">
        <f>O182*H182</f>
        <v>0</v>
      </c>
      <c r="Q182" s="163">
        <v>1.3440000000000001E-2</v>
      </c>
      <c r="R182" s="163">
        <f>Q182*H182</f>
        <v>2.6880000000000001E-2</v>
      </c>
      <c r="S182" s="163">
        <v>0</v>
      </c>
      <c r="T182" s="164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1380</v>
      </c>
      <c r="AT182" s="165" t="s">
        <v>359</v>
      </c>
      <c r="AU182" s="165" t="s">
        <v>78</v>
      </c>
      <c r="AY182" s="14" t="s">
        <v>162</v>
      </c>
      <c r="BE182" s="166">
        <f>IF(N182="základná",J182,0)</f>
        <v>0</v>
      </c>
      <c r="BF182" s="166">
        <f>IF(N182="znížená",J182,0)</f>
        <v>0</v>
      </c>
      <c r="BG182" s="166">
        <f>IF(N182="zákl. prenesená",J182,0)</f>
        <v>0</v>
      </c>
      <c r="BH182" s="166">
        <f>IF(N182="zníž. prenesená",J182,0)</f>
        <v>0</v>
      </c>
      <c r="BI182" s="166">
        <f>IF(N182="nulová",J182,0)</f>
        <v>0</v>
      </c>
      <c r="BJ182" s="14" t="s">
        <v>81</v>
      </c>
      <c r="BK182" s="166">
        <f>ROUND(I182*H182,2)</f>
        <v>0</v>
      </c>
      <c r="BL182" s="14" t="s">
        <v>417</v>
      </c>
      <c r="BM182" s="165" t="s">
        <v>1381</v>
      </c>
    </row>
    <row r="183" spans="1:65" s="2" customFormat="1" ht="24.2" customHeight="1">
      <c r="A183" s="29"/>
      <c r="B183" s="152"/>
      <c r="C183" s="153" t="s">
        <v>346</v>
      </c>
      <c r="D183" s="153" t="s">
        <v>164</v>
      </c>
      <c r="E183" s="154" t="s">
        <v>1382</v>
      </c>
      <c r="F183" s="155" t="s">
        <v>1383</v>
      </c>
      <c r="G183" s="156" t="s">
        <v>359</v>
      </c>
      <c r="H183" s="157">
        <v>5</v>
      </c>
      <c r="I183" s="158"/>
      <c r="J183" s="159">
        <f>ROUND(I183*H183,2)</f>
        <v>0</v>
      </c>
      <c r="K183" s="160"/>
      <c r="L183" s="30"/>
      <c r="M183" s="179" t="s">
        <v>1</v>
      </c>
      <c r="N183" s="180" t="s">
        <v>38</v>
      </c>
      <c r="O183" s="181"/>
      <c r="P183" s="182">
        <f>O183*H183</f>
        <v>0</v>
      </c>
      <c r="Q183" s="182">
        <v>2.444E-2</v>
      </c>
      <c r="R183" s="182">
        <f>Q183*H183</f>
        <v>0.1222</v>
      </c>
      <c r="S183" s="182">
        <v>0</v>
      </c>
      <c r="T183" s="183">
        <f>S183*H183</f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417</v>
      </c>
      <c r="AT183" s="165" t="s">
        <v>164</v>
      </c>
      <c r="AU183" s="165" t="s">
        <v>78</v>
      </c>
      <c r="AY183" s="14" t="s">
        <v>162</v>
      </c>
      <c r="BE183" s="166">
        <f>IF(N183="základná",J183,0)</f>
        <v>0</v>
      </c>
      <c r="BF183" s="166">
        <f>IF(N183="znížená",J183,0)</f>
        <v>0</v>
      </c>
      <c r="BG183" s="166">
        <f>IF(N183="zákl. prenesená",J183,0)</f>
        <v>0</v>
      </c>
      <c r="BH183" s="166">
        <f>IF(N183="zníž. prenesená",J183,0)</f>
        <v>0</v>
      </c>
      <c r="BI183" s="166">
        <f>IF(N183="nulová",J183,0)</f>
        <v>0</v>
      </c>
      <c r="BJ183" s="14" t="s">
        <v>81</v>
      </c>
      <c r="BK183" s="166">
        <f>ROUND(I183*H183,2)</f>
        <v>0</v>
      </c>
      <c r="BL183" s="14" t="s">
        <v>417</v>
      </c>
      <c r="BM183" s="165" t="s">
        <v>1384</v>
      </c>
    </row>
    <row r="184" spans="1:65" s="2" customFormat="1" ht="6.95" customHeight="1">
      <c r="A184" s="29"/>
      <c r="B184" s="47"/>
      <c r="C184" s="48"/>
      <c r="D184" s="48"/>
      <c r="E184" s="48"/>
      <c r="F184" s="48"/>
      <c r="G184" s="48"/>
      <c r="H184" s="48"/>
      <c r="I184" s="48"/>
      <c r="J184" s="48"/>
      <c r="K184" s="48"/>
      <c r="L184" s="30"/>
      <c r="M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</row>
  </sheetData>
  <autoFilter ref="C129:K183" xr:uid="{00000000-0009-0000-0000-000003000000}"/>
  <mergeCells count="15">
    <mergeCell ref="E116:H116"/>
    <mergeCell ref="E120:H120"/>
    <mergeCell ref="E118:H118"/>
    <mergeCell ref="E122:H122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76"/>
  <sheetViews>
    <sheetView showGridLines="0" topLeftCell="A132" workbookViewId="0">
      <selection activeCell="E122" sqref="E122:H122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4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4" t="s">
        <v>95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112</v>
      </c>
      <c r="L4" s="17"/>
      <c r="M4" s="9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31" t="str">
        <f>'Rekapitulácia stavby'!K6</f>
        <v>Open Sports Center - Multifunkčné centrum</v>
      </c>
      <c r="F7" s="232"/>
      <c r="G7" s="232"/>
      <c r="H7" s="232"/>
      <c r="L7" s="17"/>
    </row>
    <row r="8" spans="1:46" ht="12.75">
      <c r="B8" s="17"/>
      <c r="D8" s="24" t="s">
        <v>113</v>
      </c>
      <c r="L8" s="17"/>
    </row>
    <row r="9" spans="1:46" s="1" customFormat="1" ht="16.5" customHeight="1">
      <c r="B9" s="17"/>
      <c r="E9" s="231" t="s">
        <v>76</v>
      </c>
      <c r="F9" s="196"/>
      <c r="G9" s="196"/>
      <c r="H9" s="196"/>
      <c r="L9" s="17"/>
    </row>
    <row r="10" spans="1:46" s="1" customFormat="1" ht="12" customHeight="1">
      <c r="B10" s="17"/>
      <c r="D10" s="24" t="s">
        <v>115</v>
      </c>
      <c r="L10" s="17"/>
    </row>
    <row r="11" spans="1:46" s="2" customFormat="1" ht="16.5" customHeight="1">
      <c r="A11" s="29"/>
      <c r="B11" s="30"/>
      <c r="C11" s="29"/>
      <c r="D11" s="29"/>
      <c r="E11" s="233" t="s">
        <v>15</v>
      </c>
      <c r="F11" s="234"/>
      <c r="G11" s="234"/>
      <c r="H11" s="23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117</v>
      </c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6.5" customHeight="1">
      <c r="A13" s="29"/>
      <c r="B13" s="30"/>
      <c r="C13" s="29"/>
      <c r="D13" s="29"/>
      <c r="E13" s="189" t="s">
        <v>1385</v>
      </c>
      <c r="F13" s="234"/>
      <c r="G13" s="234"/>
      <c r="H13" s="234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1.25">
      <c r="A14" s="29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16</v>
      </c>
      <c r="E15" s="29"/>
      <c r="F15" s="22" t="s">
        <v>96</v>
      </c>
      <c r="G15" s="29"/>
      <c r="H15" s="29"/>
      <c r="I15" s="24" t="s">
        <v>17</v>
      </c>
      <c r="J15" s="22" t="s">
        <v>1386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18</v>
      </c>
      <c r="E16" s="29"/>
      <c r="F16" s="22" t="s">
        <v>881</v>
      </c>
      <c r="G16" s="29"/>
      <c r="H16" s="29"/>
      <c r="I16" s="24" t="s">
        <v>20</v>
      </c>
      <c r="J16" s="55">
        <f>'Rekapitulácia stavby'!AN8</f>
        <v>44790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0.9" customHeight="1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21</v>
      </c>
      <c r="E18" s="29"/>
      <c r="F18" s="29"/>
      <c r="G18" s="29"/>
      <c r="H18" s="29"/>
      <c r="I18" s="24" t="s">
        <v>22</v>
      </c>
      <c r="J18" s="22" t="s">
        <v>1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">
        <v>882</v>
      </c>
      <c r="F19" s="29"/>
      <c r="G19" s="29"/>
      <c r="H19" s="29"/>
      <c r="I19" s="24" t="s">
        <v>24</v>
      </c>
      <c r="J19" s="22" t="s">
        <v>1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25</v>
      </c>
      <c r="E21" s="29"/>
      <c r="F21" s="29"/>
      <c r="G21" s="29"/>
      <c r="H21" s="29"/>
      <c r="I21" s="24" t="s">
        <v>22</v>
      </c>
      <c r="J21" s="25" t="str">
        <f>'Rekapitulácia stavby'!AN13</f>
        <v>Vyplň údaj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35" t="str">
        <f>'Rekapitulácia stavby'!E14</f>
        <v>Vyplň údaj</v>
      </c>
      <c r="F22" s="195"/>
      <c r="G22" s="195"/>
      <c r="H22" s="195"/>
      <c r="I22" s="24" t="s">
        <v>24</v>
      </c>
      <c r="J22" s="25" t="str">
        <f>'Rekapitulácia stavby'!AN14</f>
        <v>Vyplň údaj</v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27</v>
      </c>
      <c r="E24" s="29"/>
      <c r="F24" s="29"/>
      <c r="G24" s="29"/>
      <c r="H24" s="29"/>
      <c r="I24" s="24" t="s">
        <v>22</v>
      </c>
      <c r="J24" s="22" t="s">
        <v>1</v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8" customHeight="1">
      <c r="A25" s="29"/>
      <c r="B25" s="30"/>
      <c r="C25" s="29"/>
      <c r="D25" s="29"/>
      <c r="E25" s="22" t="s">
        <v>883</v>
      </c>
      <c r="F25" s="29"/>
      <c r="G25" s="29"/>
      <c r="H25" s="29"/>
      <c r="I25" s="24" t="s">
        <v>24</v>
      </c>
      <c r="J25" s="22" t="s">
        <v>1</v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12" customHeight="1">
      <c r="A27" s="29"/>
      <c r="B27" s="30"/>
      <c r="C27" s="29"/>
      <c r="D27" s="24" t="s">
        <v>30</v>
      </c>
      <c r="E27" s="29"/>
      <c r="F27" s="29"/>
      <c r="G27" s="29"/>
      <c r="H27" s="29"/>
      <c r="I27" s="24" t="s">
        <v>22</v>
      </c>
      <c r="J27" s="22" t="s">
        <v>1</v>
      </c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8" customHeight="1">
      <c r="A28" s="29"/>
      <c r="B28" s="30"/>
      <c r="C28" s="29"/>
      <c r="D28" s="29"/>
      <c r="E28" s="22" t="s">
        <v>883</v>
      </c>
      <c r="F28" s="29"/>
      <c r="G28" s="29"/>
      <c r="H28" s="29"/>
      <c r="I28" s="24" t="s">
        <v>24</v>
      </c>
      <c r="J28" s="22" t="s">
        <v>1</v>
      </c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2" customHeight="1">
      <c r="A30" s="29"/>
      <c r="B30" s="30"/>
      <c r="C30" s="29"/>
      <c r="D30" s="24" t="s">
        <v>31</v>
      </c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8" customFormat="1" ht="16.5" customHeight="1">
      <c r="A31" s="100"/>
      <c r="B31" s="101"/>
      <c r="C31" s="100"/>
      <c r="D31" s="100"/>
      <c r="E31" s="200" t="s">
        <v>1</v>
      </c>
      <c r="F31" s="200"/>
      <c r="G31" s="200"/>
      <c r="H31" s="200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29"/>
      <c r="B32" s="30"/>
      <c r="C32" s="29"/>
      <c r="D32" s="29"/>
      <c r="E32" s="29"/>
      <c r="F32" s="29"/>
      <c r="G32" s="29"/>
      <c r="H32" s="29"/>
      <c r="I32" s="29"/>
      <c r="J32" s="29"/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25.35" customHeight="1">
      <c r="A34" s="29"/>
      <c r="B34" s="30"/>
      <c r="C34" s="29"/>
      <c r="D34" s="103" t="s">
        <v>32</v>
      </c>
      <c r="E34" s="29"/>
      <c r="F34" s="29"/>
      <c r="G34" s="29"/>
      <c r="H34" s="29"/>
      <c r="I34" s="29"/>
      <c r="J34" s="71">
        <f>ROUND(J132,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6.95" customHeight="1">
      <c r="A35" s="29"/>
      <c r="B35" s="30"/>
      <c r="C35" s="29"/>
      <c r="D35" s="66"/>
      <c r="E35" s="66"/>
      <c r="F35" s="66"/>
      <c r="G35" s="66"/>
      <c r="H35" s="66"/>
      <c r="I35" s="66"/>
      <c r="J35" s="66"/>
      <c r="K35" s="66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9"/>
      <c r="F36" s="33" t="s">
        <v>34</v>
      </c>
      <c r="G36" s="29"/>
      <c r="H36" s="29"/>
      <c r="I36" s="33" t="s">
        <v>33</v>
      </c>
      <c r="J36" s="33" t="s">
        <v>35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customHeight="1">
      <c r="A37" s="29"/>
      <c r="B37" s="30"/>
      <c r="C37" s="29"/>
      <c r="D37" s="99" t="s">
        <v>36</v>
      </c>
      <c r="E37" s="35" t="s">
        <v>37</v>
      </c>
      <c r="F37" s="104">
        <f>ROUND((SUM(BE132:BE175)),  2)</f>
        <v>0</v>
      </c>
      <c r="G37" s="105"/>
      <c r="H37" s="105"/>
      <c r="I37" s="106">
        <v>0.2</v>
      </c>
      <c r="J37" s="104">
        <f>ROUND(((SUM(BE132:BE175))*I37),  2)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customHeight="1">
      <c r="A38" s="29"/>
      <c r="B38" s="30"/>
      <c r="C38" s="29"/>
      <c r="D38" s="29"/>
      <c r="E38" s="35" t="s">
        <v>38</v>
      </c>
      <c r="F38" s="104">
        <f>ROUND((SUM(BF132:BF175)),  2)</f>
        <v>0</v>
      </c>
      <c r="G38" s="105"/>
      <c r="H38" s="105"/>
      <c r="I38" s="106">
        <v>0.2</v>
      </c>
      <c r="J38" s="104">
        <f>ROUND(((SUM(BF132:BF175))*I38),  2)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39</v>
      </c>
      <c r="F39" s="107">
        <f>ROUND((SUM(BG132:BG175)),  2)</f>
        <v>0</v>
      </c>
      <c r="G39" s="29"/>
      <c r="H39" s="29"/>
      <c r="I39" s="108">
        <v>0.2</v>
      </c>
      <c r="J39" s="107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hidden="1" customHeight="1">
      <c r="A40" s="29"/>
      <c r="B40" s="30"/>
      <c r="C40" s="29"/>
      <c r="D40" s="29"/>
      <c r="E40" s="24" t="s">
        <v>40</v>
      </c>
      <c r="F40" s="107">
        <f>ROUND((SUM(BH132:BH175)),  2)</f>
        <v>0</v>
      </c>
      <c r="G40" s="29"/>
      <c r="H40" s="29"/>
      <c r="I40" s="108">
        <v>0.2</v>
      </c>
      <c r="J40" s="107">
        <f>0</f>
        <v>0</v>
      </c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14.45" hidden="1" customHeight="1">
      <c r="A41" s="29"/>
      <c r="B41" s="30"/>
      <c r="C41" s="29"/>
      <c r="D41" s="29"/>
      <c r="E41" s="35" t="s">
        <v>41</v>
      </c>
      <c r="F41" s="104">
        <f>ROUND((SUM(BI132:BI175)),  2)</f>
        <v>0</v>
      </c>
      <c r="G41" s="105"/>
      <c r="H41" s="105"/>
      <c r="I41" s="106">
        <v>0</v>
      </c>
      <c r="J41" s="104">
        <f>0</f>
        <v>0</v>
      </c>
      <c r="K41" s="29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6.9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2" customFormat="1" ht="25.35" customHeight="1">
      <c r="A43" s="29"/>
      <c r="B43" s="30"/>
      <c r="C43" s="109"/>
      <c r="D43" s="110" t="s">
        <v>42</v>
      </c>
      <c r="E43" s="60"/>
      <c r="F43" s="60"/>
      <c r="G43" s="111" t="s">
        <v>43</v>
      </c>
      <c r="H43" s="112" t="s">
        <v>44</v>
      </c>
      <c r="I43" s="60"/>
      <c r="J43" s="113">
        <f>SUM(J34:J41)</f>
        <v>0</v>
      </c>
      <c r="K43" s="114"/>
      <c r="L43" s="42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s="2" customFormat="1" ht="14.45" customHeight="1">
      <c r="A44" s="29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42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5" t="s">
        <v>47</v>
      </c>
      <c r="E61" s="32"/>
      <c r="F61" s="115" t="s">
        <v>48</v>
      </c>
      <c r="G61" s="45" t="s">
        <v>47</v>
      </c>
      <c r="H61" s="32"/>
      <c r="I61" s="32"/>
      <c r="J61" s="116" t="s">
        <v>48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5" t="s">
        <v>47</v>
      </c>
      <c r="E76" s="32"/>
      <c r="F76" s="115" t="s">
        <v>48</v>
      </c>
      <c r="G76" s="45" t="s">
        <v>47</v>
      </c>
      <c r="H76" s="32"/>
      <c r="I76" s="32"/>
      <c r="J76" s="116" t="s">
        <v>48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hidden="1" customHeight="1">
      <c r="A82" s="29"/>
      <c r="B82" s="30"/>
      <c r="C82" s="18" t="s">
        <v>120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hidden="1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hidden="1" customHeight="1">
      <c r="A85" s="29"/>
      <c r="B85" s="30"/>
      <c r="C85" s="29"/>
      <c r="D85" s="29"/>
      <c r="E85" s="231" t="str">
        <f>E7</f>
        <v>Open Sports Center - Multifunkčné centrum</v>
      </c>
      <c r="F85" s="232"/>
      <c r="G85" s="232"/>
      <c r="H85" s="23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hidden="1" customHeight="1">
      <c r="B86" s="17"/>
      <c r="C86" s="24" t="s">
        <v>113</v>
      </c>
      <c r="L86" s="17"/>
    </row>
    <row r="87" spans="1:31" s="1" customFormat="1" ht="16.5" hidden="1" customHeight="1">
      <c r="B87" s="17"/>
      <c r="E87" s="231" t="s">
        <v>114</v>
      </c>
      <c r="F87" s="196"/>
      <c r="G87" s="196"/>
      <c r="H87" s="196"/>
      <c r="L87" s="17"/>
    </row>
    <row r="88" spans="1:31" s="1" customFormat="1" ht="12" hidden="1" customHeight="1">
      <c r="B88" s="17"/>
      <c r="C88" s="24" t="s">
        <v>115</v>
      </c>
      <c r="L88" s="17"/>
    </row>
    <row r="89" spans="1:31" s="2" customFormat="1" ht="16.5" hidden="1" customHeight="1">
      <c r="A89" s="29"/>
      <c r="B89" s="30"/>
      <c r="C89" s="29"/>
      <c r="D89" s="29"/>
      <c r="E89" s="233" t="s">
        <v>116</v>
      </c>
      <c r="F89" s="234"/>
      <c r="G89" s="234"/>
      <c r="H89" s="23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12" hidden="1" customHeight="1">
      <c r="A90" s="29"/>
      <c r="B90" s="30"/>
      <c r="C90" s="24" t="s">
        <v>117</v>
      </c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6.5" hidden="1" customHeight="1">
      <c r="A91" s="29"/>
      <c r="B91" s="30"/>
      <c r="C91" s="29"/>
      <c r="D91" s="29"/>
      <c r="E91" s="189" t="str">
        <f>E13</f>
        <v xml:space="preserve">4 - SO 01  Kanalizačná prípojka splašková + dažďová </v>
      </c>
      <c r="F91" s="234"/>
      <c r="G91" s="234"/>
      <c r="H91" s="234"/>
      <c r="I91" s="29"/>
      <c r="J91" s="29"/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hidden="1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2" hidden="1" customHeight="1">
      <c r="A93" s="29"/>
      <c r="B93" s="30"/>
      <c r="C93" s="24" t="s">
        <v>18</v>
      </c>
      <c r="D93" s="29"/>
      <c r="E93" s="29"/>
      <c r="F93" s="22" t="str">
        <f>F16</f>
        <v>parc. č. CKN 7527/1; k.ú., SNINA</v>
      </c>
      <c r="G93" s="29"/>
      <c r="H93" s="29"/>
      <c r="I93" s="24" t="s">
        <v>20</v>
      </c>
      <c r="J93" s="55">
        <f>IF(J16="","",J16)</f>
        <v>44790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6.95" hidden="1" customHeight="1">
      <c r="A94" s="29"/>
      <c r="B94" s="30"/>
      <c r="C94" s="29"/>
      <c r="D94" s="29"/>
      <c r="E94" s="29"/>
      <c r="F94" s="29"/>
      <c r="G94" s="29"/>
      <c r="H94" s="29"/>
      <c r="I94" s="29"/>
      <c r="J94" s="29"/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5.2" hidden="1" customHeight="1">
      <c r="A95" s="29"/>
      <c r="B95" s="30"/>
      <c r="C95" s="24" t="s">
        <v>21</v>
      </c>
      <c r="D95" s="29"/>
      <c r="E95" s="29"/>
      <c r="F95" s="22" t="str">
        <f>E19</f>
        <v>Mesto Snina, Strojárska 2060/95; 069 01 Snina</v>
      </c>
      <c r="G95" s="29"/>
      <c r="H95" s="29"/>
      <c r="I95" s="24" t="s">
        <v>27</v>
      </c>
      <c r="J95" s="27" t="str">
        <f>E25</f>
        <v>Ing. GANAJ STEFAN</v>
      </c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15.2" hidden="1" customHeight="1">
      <c r="A96" s="29"/>
      <c r="B96" s="30"/>
      <c r="C96" s="24" t="s">
        <v>25</v>
      </c>
      <c r="D96" s="29"/>
      <c r="E96" s="29"/>
      <c r="F96" s="22" t="str">
        <f>IF(E22="","",E22)</f>
        <v>Vyplň údaj</v>
      </c>
      <c r="G96" s="29"/>
      <c r="H96" s="29"/>
      <c r="I96" s="24" t="s">
        <v>30</v>
      </c>
      <c r="J96" s="27" t="str">
        <f>E28</f>
        <v>Ing. GANAJ STEFAN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hidden="1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9.25" hidden="1" customHeight="1">
      <c r="A98" s="29"/>
      <c r="B98" s="30"/>
      <c r="C98" s="117" t="s">
        <v>121</v>
      </c>
      <c r="D98" s="109"/>
      <c r="E98" s="109"/>
      <c r="F98" s="109"/>
      <c r="G98" s="109"/>
      <c r="H98" s="109"/>
      <c r="I98" s="109"/>
      <c r="J98" s="118" t="s">
        <v>122</v>
      </c>
      <c r="K98" s="10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47" s="2" customFormat="1" ht="10.35" hidden="1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22.9" hidden="1" customHeight="1">
      <c r="A100" s="29"/>
      <c r="B100" s="30"/>
      <c r="C100" s="119" t="s">
        <v>123</v>
      </c>
      <c r="D100" s="29"/>
      <c r="E100" s="29"/>
      <c r="F100" s="29"/>
      <c r="G100" s="29"/>
      <c r="H100" s="29"/>
      <c r="I100" s="29"/>
      <c r="J100" s="71">
        <f>J132</f>
        <v>0</v>
      </c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U100" s="14" t="s">
        <v>124</v>
      </c>
    </row>
    <row r="101" spans="1:47" s="9" customFormat="1" ht="24.95" hidden="1" customHeight="1">
      <c r="B101" s="120"/>
      <c r="D101" s="121" t="s">
        <v>125</v>
      </c>
      <c r="E101" s="122"/>
      <c r="F101" s="122"/>
      <c r="G101" s="122"/>
      <c r="H101" s="122"/>
      <c r="I101" s="122"/>
      <c r="J101" s="123">
        <f>J133</f>
        <v>0</v>
      </c>
      <c r="L101" s="120"/>
    </row>
    <row r="102" spans="1:47" s="10" customFormat="1" ht="19.899999999999999" hidden="1" customHeight="1">
      <c r="B102" s="124"/>
      <c r="D102" s="125" t="s">
        <v>126</v>
      </c>
      <c r="E102" s="126"/>
      <c r="F102" s="126"/>
      <c r="G102" s="126"/>
      <c r="H102" s="126"/>
      <c r="I102" s="126"/>
      <c r="J102" s="127">
        <f>J134</f>
        <v>0</v>
      </c>
      <c r="L102" s="124"/>
    </row>
    <row r="103" spans="1:47" s="10" customFormat="1" ht="19.899999999999999" hidden="1" customHeight="1">
      <c r="B103" s="124"/>
      <c r="D103" s="125" t="s">
        <v>128</v>
      </c>
      <c r="E103" s="126"/>
      <c r="F103" s="126"/>
      <c r="G103" s="126"/>
      <c r="H103" s="126"/>
      <c r="I103" s="126"/>
      <c r="J103" s="127">
        <f>J149</f>
        <v>0</v>
      </c>
      <c r="L103" s="124"/>
    </row>
    <row r="104" spans="1:47" s="10" customFormat="1" ht="19.899999999999999" hidden="1" customHeight="1">
      <c r="B104" s="124"/>
      <c r="D104" s="125" t="s">
        <v>129</v>
      </c>
      <c r="E104" s="126"/>
      <c r="F104" s="126"/>
      <c r="G104" s="126"/>
      <c r="H104" s="126"/>
      <c r="I104" s="126"/>
      <c r="J104" s="127">
        <f>J155</f>
        <v>0</v>
      </c>
      <c r="L104" s="124"/>
    </row>
    <row r="105" spans="1:47" s="10" customFormat="1" ht="19.899999999999999" hidden="1" customHeight="1">
      <c r="B105" s="124"/>
      <c r="D105" s="125" t="s">
        <v>1387</v>
      </c>
      <c r="E105" s="126"/>
      <c r="F105" s="126"/>
      <c r="G105" s="126"/>
      <c r="H105" s="126"/>
      <c r="I105" s="126"/>
      <c r="J105" s="127">
        <f>J162</f>
        <v>0</v>
      </c>
      <c r="L105" s="124"/>
    </row>
    <row r="106" spans="1:47" s="10" customFormat="1" ht="19.899999999999999" hidden="1" customHeight="1">
      <c r="B106" s="124"/>
      <c r="D106" s="125" t="s">
        <v>132</v>
      </c>
      <c r="E106" s="126"/>
      <c r="F106" s="126"/>
      <c r="G106" s="126"/>
      <c r="H106" s="126"/>
      <c r="I106" s="126"/>
      <c r="J106" s="127">
        <f>J171</f>
        <v>0</v>
      </c>
      <c r="L106" s="124"/>
    </row>
    <row r="107" spans="1:47" s="9" customFormat="1" ht="24.95" hidden="1" customHeight="1">
      <c r="B107" s="120"/>
      <c r="D107" s="121" t="s">
        <v>884</v>
      </c>
      <c r="E107" s="122"/>
      <c r="F107" s="122"/>
      <c r="G107" s="122"/>
      <c r="H107" s="122"/>
      <c r="I107" s="122"/>
      <c r="J107" s="123">
        <f>J173</f>
        <v>0</v>
      </c>
      <c r="L107" s="120"/>
    </row>
    <row r="108" spans="1:47" s="10" customFormat="1" ht="19.899999999999999" hidden="1" customHeight="1">
      <c r="B108" s="124"/>
      <c r="D108" s="125" t="s">
        <v>885</v>
      </c>
      <c r="E108" s="126"/>
      <c r="F108" s="126"/>
      <c r="G108" s="126"/>
      <c r="H108" s="126"/>
      <c r="I108" s="126"/>
      <c r="J108" s="127">
        <f>J174</f>
        <v>0</v>
      </c>
      <c r="L108" s="124"/>
    </row>
    <row r="109" spans="1:47" s="2" customFormat="1" ht="21.75" hidden="1" customHeight="1">
      <c r="A109" s="29"/>
      <c r="B109" s="30"/>
      <c r="C109" s="29"/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6.95" hidden="1" customHeight="1">
      <c r="A110" s="29"/>
      <c r="B110" s="47"/>
      <c r="C110" s="48"/>
      <c r="D110" s="48"/>
      <c r="E110" s="48"/>
      <c r="F110" s="48"/>
      <c r="G110" s="48"/>
      <c r="H110" s="48"/>
      <c r="I110" s="48"/>
      <c r="J110" s="48"/>
      <c r="K110" s="48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ht="11.25" hidden="1"/>
    <row r="112" spans="1:47" ht="11.25" hidden="1"/>
    <row r="113" spans="1:31" ht="11.25" hidden="1"/>
    <row r="114" spans="1:31" s="2" customFormat="1" ht="6.95" customHeight="1">
      <c r="A114" s="29"/>
      <c r="B114" s="49"/>
      <c r="C114" s="50"/>
      <c r="D114" s="50"/>
      <c r="E114" s="50"/>
      <c r="F114" s="50"/>
      <c r="G114" s="50"/>
      <c r="H114" s="50"/>
      <c r="I114" s="50"/>
      <c r="J114" s="50"/>
      <c r="K114" s="50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s="2" customFormat="1" ht="24.95" customHeight="1">
      <c r="A115" s="29"/>
      <c r="B115" s="30"/>
      <c r="C115" s="18" t="s">
        <v>148</v>
      </c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6.95" customHeight="1">
      <c r="A116" s="29"/>
      <c r="B116" s="30"/>
      <c r="C116" s="29"/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2" customFormat="1" ht="12" customHeight="1">
      <c r="A117" s="29"/>
      <c r="B117" s="30"/>
      <c r="C117" s="24" t="s">
        <v>14</v>
      </c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2" customFormat="1" ht="16.5" customHeight="1">
      <c r="A118" s="29"/>
      <c r="B118" s="30"/>
      <c r="C118" s="29"/>
      <c r="D118" s="29"/>
      <c r="E118" s="231" t="str">
        <f>E7</f>
        <v>Open Sports Center - Multifunkčné centrum</v>
      </c>
      <c r="F118" s="232"/>
      <c r="G118" s="232"/>
      <c r="H118" s="232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s="1" customFormat="1" ht="12" customHeight="1">
      <c r="B119" s="17"/>
      <c r="C119" s="24" t="s">
        <v>113</v>
      </c>
      <c r="L119" s="17"/>
    </row>
    <row r="120" spans="1:31" s="1" customFormat="1" ht="16.5" customHeight="1">
      <c r="B120" s="17"/>
      <c r="E120" s="231" t="s">
        <v>76</v>
      </c>
      <c r="F120" s="196"/>
      <c r="G120" s="196"/>
      <c r="H120" s="196"/>
      <c r="L120" s="17"/>
    </row>
    <row r="121" spans="1:31" s="1" customFormat="1" ht="12" customHeight="1">
      <c r="B121" s="17"/>
      <c r="C121" s="24" t="s">
        <v>115</v>
      </c>
      <c r="L121" s="17"/>
    </row>
    <row r="122" spans="1:31" s="2" customFormat="1" ht="16.5" customHeight="1">
      <c r="A122" s="29"/>
      <c r="B122" s="30"/>
      <c r="C122" s="29"/>
      <c r="D122" s="29"/>
      <c r="E122" s="233" t="s">
        <v>15</v>
      </c>
      <c r="F122" s="234"/>
      <c r="G122" s="234"/>
      <c r="H122" s="234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12" customHeight="1">
      <c r="A123" s="29"/>
      <c r="B123" s="30"/>
      <c r="C123" s="24" t="s">
        <v>117</v>
      </c>
      <c r="D123" s="29"/>
      <c r="E123" s="29"/>
      <c r="F123" s="29"/>
      <c r="G123" s="29"/>
      <c r="H123" s="29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16.5" customHeight="1">
      <c r="A124" s="29"/>
      <c r="B124" s="30"/>
      <c r="C124" s="29"/>
      <c r="D124" s="29"/>
      <c r="E124" s="189" t="str">
        <f>E13</f>
        <v xml:space="preserve">4 - SO 01  Kanalizačná prípojka splašková + dažďová </v>
      </c>
      <c r="F124" s="234"/>
      <c r="G124" s="234"/>
      <c r="H124" s="234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6.95" customHeight="1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12" customHeight="1">
      <c r="A126" s="29"/>
      <c r="B126" s="30"/>
      <c r="C126" s="24" t="s">
        <v>18</v>
      </c>
      <c r="D126" s="29"/>
      <c r="E126" s="29"/>
      <c r="F126" s="22" t="str">
        <f>F16</f>
        <v>parc. č. CKN 7527/1; k.ú., SNINA</v>
      </c>
      <c r="G126" s="29"/>
      <c r="H126" s="29"/>
      <c r="I126" s="24" t="s">
        <v>20</v>
      </c>
      <c r="J126" s="55">
        <f>IF(J16="","",J16)</f>
        <v>44790</v>
      </c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6.95" customHeight="1">
      <c r="A127" s="29"/>
      <c r="B127" s="30"/>
      <c r="C127" s="29"/>
      <c r="D127" s="29"/>
      <c r="E127" s="29"/>
      <c r="F127" s="29"/>
      <c r="G127" s="29"/>
      <c r="H127" s="29"/>
      <c r="I127" s="29"/>
      <c r="J127" s="29"/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15.2" customHeight="1">
      <c r="A128" s="29"/>
      <c r="B128" s="30"/>
      <c r="C128" s="24" t="s">
        <v>21</v>
      </c>
      <c r="D128" s="29"/>
      <c r="E128" s="29"/>
      <c r="F128" s="22" t="str">
        <f>E19</f>
        <v>Mesto Snina, Strojárska 2060/95; 069 01 Snina</v>
      </c>
      <c r="G128" s="29"/>
      <c r="H128" s="29"/>
      <c r="I128" s="24" t="s">
        <v>27</v>
      </c>
      <c r="J128" s="27" t="str">
        <f>E25</f>
        <v>Ing. GANAJ STEFAN</v>
      </c>
      <c r="K128" s="29"/>
      <c r="L128" s="42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15.2" customHeight="1">
      <c r="A129" s="29"/>
      <c r="B129" s="30"/>
      <c r="C129" s="24" t="s">
        <v>25</v>
      </c>
      <c r="D129" s="29"/>
      <c r="E129" s="29"/>
      <c r="F129" s="22" t="str">
        <f>IF(E22="","",E22)</f>
        <v>Vyplň údaj</v>
      </c>
      <c r="G129" s="29"/>
      <c r="H129" s="29"/>
      <c r="I129" s="24" t="s">
        <v>30</v>
      </c>
      <c r="J129" s="27" t="str">
        <f>E28</f>
        <v>Ing. GANAJ STEFAN</v>
      </c>
      <c r="K129" s="29"/>
      <c r="L129" s="42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2" customFormat="1" ht="10.35" customHeight="1">
      <c r="A130" s="29"/>
      <c r="B130" s="30"/>
      <c r="C130" s="29"/>
      <c r="D130" s="29"/>
      <c r="E130" s="29"/>
      <c r="F130" s="29"/>
      <c r="G130" s="29"/>
      <c r="H130" s="29"/>
      <c r="I130" s="29"/>
      <c r="J130" s="29"/>
      <c r="K130" s="29"/>
      <c r="L130" s="42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5" s="11" customFormat="1" ht="29.25" customHeight="1">
      <c r="A131" s="128"/>
      <c r="B131" s="129"/>
      <c r="C131" s="130" t="s">
        <v>149</v>
      </c>
      <c r="D131" s="131" t="s">
        <v>57</v>
      </c>
      <c r="E131" s="131" t="s">
        <v>53</v>
      </c>
      <c r="F131" s="131" t="s">
        <v>54</v>
      </c>
      <c r="G131" s="131" t="s">
        <v>150</v>
      </c>
      <c r="H131" s="131" t="s">
        <v>151</v>
      </c>
      <c r="I131" s="131" t="s">
        <v>152</v>
      </c>
      <c r="J131" s="132" t="s">
        <v>122</v>
      </c>
      <c r="K131" s="133" t="s">
        <v>153</v>
      </c>
      <c r="L131" s="134"/>
      <c r="M131" s="62" t="s">
        <v>1</v>
      </c>
      <c r="N131" s="63" t="s">
        <v>36</v>
      </c>
      <c r="O131" s="63" t="s">
        <v>154</v>
      </c>
      <c r="P131" s="63" t="s">
        <v>155</v>
      </c>
      <c r="Q131" s="63" t="s">
        <v>156</v>
      </c>
      <c r="R131" s="63" t="s">
        <v>157</v>
      </c>
      <c r="S131" s="63" t="s">
        <v>158</v>
      </c>
      <c r="T131" s="64" t="s">
        <v>159</v>
      </c>
      <c r="U131" s="128"/>
      <c r="V131" s="128"/>
      <c r="W131" s="128"/>
      <c r="X131" s="128"/>
      <c r="Y131" s="128"/>
      <c r="Z131" s="128"/>
      <c r="AA131" s="128"/>
      <c r="AB131" s="128"/>
      <c r="AC131" s="128"/>
      <c r="AD131" s="128"/>
      <c r="AE131" s="128"/>
    </row>
    <row r="132" spans="1:65" s="2" customFormat="1" ht="22.9" customHeight="1">
      <c r="A132" s="29"/>
      <c r="B132" s="30"/>
      <c r="C132" s="69" t="s">
        <v>123</v>
      </c>
      <c r="D132" s="29"/>
      <c r="E132" s="29"/>
      <c r="F132" s="29"/>
      <c r="G132" s="29"/>
      <c r="H132" s="29"/>
      <c r="I132" s="29"/>
      <c r="J132" s="135">
        <f>BK132</f>
        <v>0</v>
      </c>
      <c r="K132" s="29"/>
      <c r="L132" s="30"/>
      <c r="M132" s="65"/>
      <c r="N132" s="56"/>
      <c r="O132" s="66"/>
      <c r="P132" s="136">
        <f>P133+P173</f>
        <v>0</v>
      </c>
      <c r="Q132" s="66"/>
      <c r="R132" s="136">
        <f>R133+R173</f>
        <v>34.170563070000007</v>
      </c>
      <c r="S132" s="66"/>
      <c r="T132" s="137">
        <f>T133+T173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T132" s="14" t="s">
        <v>71</v>
      </c>
      <c r="AU132" s="14" t="s">
        <v>124</v>
      </c>
      <c r="BK132" s="138">
        <f>BK133+BK173</f>
        <v>0</v>
      </c>
    </row>
    <row r="133" spans="1:65" s="12" customFormat="1" ht="25.9" customHeight="1">
      <c r="B133" s="139"/>
      <c r="D133" s="140" t="s">
        <v>71</v>
      </c>
      <c r="E133" s="141" t="s">
        <v>160</v>
      </c>
      <c r="F133" s="141" t="s">
        <v>161</v>
      </c>
      <c r="I133" s="142"/>
      <c r="J133" s="143">
        <f>BK133</f>
        <v>0</v>
      </c>
      <c r="L133" s="139"/>
      <c r="M133" s="144"/>
      <c r="N133" s="145"/>
      <c r="O133" s="145"/>
      <c r="P133" s="146">
        <f>P134+P149+P155+P162+P171</f>
        <v>0</v>
      </c>
      <c r="Q133" s="145"/>
      <c r="R133" s="146">
        <f>R134+R149+R155+R162+R171</f>
        <v>34.168343070000006</v>
      </c>
      <c r="S133" s="145"/>
      <c r="T133" s="147">
        <f>T134+T149+T155+T162+T171</f>
        <v>0</v>
      </c>
      <c r="AR133" s="140" t="s">
        <v>78</v>
      </c>
      <c r="AT133" s="148" t="s">
        <v>71</v>
      </c>
      <c r="AU133" s="148" t="s">
        <v>72</v>
      </c>
      <c r="AY133" s="140" t="s">
        <v>162</v>
      </c>
      <c r="BK133" s="149">
        <f>BK134+BK149+BK155+BK162+BK171</f>
        <v>0</v>
      </c>
    </row>
    <row r="134" spans="1:65" s="12" customFormat="1" ht="22.9" customHeight="1">
      <c r="B134" s="139"/>
      <c r="D134" s="140" t="s">
        <v>71</v>
      </c>
      <c r="E134" s="150" t="s">
        <v>78</v>
      </c>
      <c r="F134" s="150" t="s">
        <v>163</v>
      </c>
      <c r="I134" s="142"/>
      <c r="J134" s="151">
        <f>BK134</f>
        <v>0</v>
      </c>
      <c r="L134" s="139"/>
      <c r="M134" s="144"/>
      <c r="N134" s="145"/>
      <c r="O134" s="145"/>
      <c r="P134" s="146">
        <f>SUM(P135:P148)</f>
        <v>0</v>
      </c>
      <c r="Q134" s="145"/>
      <c r="R134" s="146">
        <f>SUM(R135:R148)</f>
        <v>0.41229425000000003</v>
      </c>
      <c r="S134" s="145"/>
      <c r="T134" s="147">
        <f>SUM(T135:T148)</f>
        <v>0</v>
      </c>
      <c r="AR134" s="140" t="s">
        <v>78</v>
      </c>
      <c r="AT134" s="148" t="s">
        <v>71</v>
      </c>
      <c r="AU134" s="148" t="s">
        <v>78</v>
      </c>
      <c r="AY134" s="140" t="s">
        <v>162</v>
      </c>
      <c r="BK134" s="149">
        <f>SUM(BK135:BK148)</f>
        <v>0</v>
      </c>
    </row>
    <row r="135" spans="1:65" s="2" customFormat="1" ht="24.2" customHeight="1">
      <c r="A135" s="29"/>
      <c r="B135" s="152"/>
      <c r="C135" s="153" t="s">
        <v>78</v>
      </c>
      <c r="D135" s="153" t="s">
        <v>164</v>
      </c>
      <c r="E135" s="154" t="s">
        <v>1388</v>
      </c>
      <c r="F135" s="155" t="s">
        <v>1389</v>
      </c>
      <c r="G135" s="156" t="s">
        <v>167</v>
      </c>
      <c r="H135" s="157">
        <v>100</v>
      </c>
      <c r="I135" s="158"/>
      <c r="J135" s="159">
        <f t="shared" ref="J135:J148" si="0">ROUND(I135*H135,2)</f>
        <v>0</v>
      </c>
      <c r="K135" s="160"/>
      <c r="L135" s="30"/>
      <c r="M135" s="161" t="s">
        <v>1</v>
      </c>
      <c r="N135" s="162" t="s">
        <v>38</v>
      </c>
      <c r="O135" s="58"/>
      <c r="P135" s="163">
        <f t="shared" ref="P135:P148" si="1">O135*H135</f>
        <v>0</v>
      </c>
      <c r="Q135" s="163">
        <v>0</v>
      </c>
      <c r="R135" s="163">
        <f t="shared" ref="R135:R148" si="2">Q135*H135</f>
        <v>0</v>
      </c>
      <c r="S135" s="163">
        <v>0</v>
      </c>
      <c r="T135" s="164">
        <f t="shared" ref="T135:T148" si="3">S135*H135</f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93</v>
      </c>
      <c r="AT135" s="165" t="s">
        <v>164</v>
      </c>
      <c r="AU135" s="165" t="s">
        <v>81</v>
      </c>
      <c r="AY135" s="14" t="s">
        <v>162</v>
      </c>
      <c r="BE135" s="166">
        <f t="shared" ref="BE135:BE148" si="4">IF(N135="základná",J135,0)</f>
        <v>0</v>
      </c>
      <c r="BF135" s="166">
        <f t="shared" ref="BF135:BF148" si="5">IF(N135="znížená",J135,0)</f>
        <v>0</v>
      </c>
      <c r="BG135" s="166">
        <f t="shared" ref="BG135:BG148" si="6">IF(N135="zákl. prenesená",J135,0)</f>
        <v>0</v>
      </c>
      <c r="BH135" s="166">
        <f t="shared" ref="BH135:BH148" si="7">IF(N135="zníž. prenesená",J135,0)</f>
        <v>0</v>
      </c>
      <c r="BI135" s="166">
        <f t="shared" ref="BI135:BI148" si="8">IF(N135="nulová",J135,0)</f>
        <v>0</v>
      </c>
      <c r="BJ135" s="14" t="s">
        <v>81</v>
      </c>
      <c r="BK135" s="166">
        <f t="shared" ref="BK135:BK148" si="9">ROUND(I135*H135,2)</f>
        <v>0</v>
      </c>
      <c r="BL135" s="14" t="s">
        <v>93</v>
      </c>
      <c r="BM135" s="165" t="s">
        <v>1390</v>
      </c>
    </row>
    <row r="136" spans="1:65" s="2" customFormat="1" ht="16.5" customHeight="1">
      <c r="A136" s="29"/>
      <c r="B136" s="152"/>
      <c r="C136" s="153" t="s">
        <v>81</v>
      </c>
      <c r="D136" s="153" t="s">
        <v>164</v>
      </c>
      <c r="E136" s="154" t="s">
        <v>1262</v>
      </c>
      <c r="F136" s="155" t="s">
        <v>1391</v>
      </c>
      <c r="G136" s="156" t="s">
        <v>167</v>
      </c>
      <c r="H136" s="157">
        <v>100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38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93</v>
      </c>
      <c r="AT136" s="165" t="s">
        <v>164</v>
      </c>
      <c r="AU136" s="165" t="s">
        <v>81</v>
      </c>
      <c r="AY136" s="14" t="s">
        <v>162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81</v>
      </c>
      <c r="BK136" s="166">
        <f t="shared" si="9"/>
        <v>0</v>
      </c>
      <c r="BL136" s="14" t="s">
        <v>93</v>
      </c>
      <c r="BM136" s="165" t="s">
        <v>1392</v>
      </c>
    </row>
    <row r="137" spans="1:65" s="2" customFormat="1" ht="16.5" customHeight="1">
      <c r="A137" s="29"/>
      <c r="B137" s="152"/>
      <c r="C137" s="153" t="s">
        <v>85</v>
      </c>
      <c r="D137" s="153" t="s">
        <v>164</v>
      </c>
      <c r="E137" s="154" t="s">
        <v>1265</v>
      </c>
      <c r="F137" s="155" t="s">
        <v>1266</v>
      </c>
      <c r="G137" s="156" t="s">
        <v>167</v>
      </c>
      <c r="H137" s="157">
        <v>47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38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93</v>
      </c>
      <c r="AT137" s="165" t="s">
        <v>164</v>
      </c>
      <c r="AU137" s="165" t="s">
        <v>81</v>
      </c>
      <c r="AY137" s="14" t="s">
        <v>162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81</v>
      </c>
      <c r="BK137" s="166">
        <f t="shared" si="9"/>
        <v>0</v>
      </c>
      <c r="BL137" s="14" t="s">
        <v>93</v>
      </c>
      <c r="BM137" s="165" t="s">
        <v>1393</v>
      </c>
    </row>
    <row r="138" spans="1:65" s="2" customFormat="1" ht="16.5" customHeight="1">
      <c r="A138" s="29"/>
      <c r="B138" s="152"/>
      <c r="C138" s="153" t="s">
        <v>93</v>
      </c>
      <c r="D138" s="153" t="s">
        <v>164</v>
      </c>
      <c r="E138" s="154" t="s">
        <v>892</v>
      </c>
      <c r="F138" s="155" t="s">
        <v>893</v>
      </c>
      <c r="G138" s="156" t="s">
        <v>167</v>
      </c>
      <c r="H138" s="157">
        <v>171</v>
      </c>
      <c r="I138" s="158"/>
      <c r="J138" s="159">
        <f t="shared" si="0"/>
        <v>0</v>
      </c>
      <c r="K138" s="160"/>
      <c r="L138" s="30"/>
      <c r="M138" s="161" t="s">
        <v>1</v>
      </c>
      <c r="N138" s="162" t="s">
        <v>38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93</v>
      </c>
      <c r="AT138" s="165" t="s">
        <v>164</v>
      </c>
      <c r="AU138" s="165" t="s">
        <v>81</v>
      </c>
      <c r="AY138" s="14" t="s">
        <v>162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81</v>
      </c>
      <c r="BK138" s="166">
        <f t="shared" si="9"/>
        <v>0</v>
      </c>
      <c r="BL138" s="14" t="s">
        <v>93</v>
      </c>
      <c r="BM138" s="165" t="s">
        <v>1394</v>
      </c>
    </row>
    <row r="139" spans="1:65" s="2" customFormat="1" ht="24.2" customHeight="1">
      <c r="A139" s="29"/>
      <c r="B139" s="152"/>
      <c r="C139" s="153" t="s">
        <v>97</v>
      </c>
      <c r="D139" s="153" t="s">
        <v>164</v>
      </c>
      <c r="E139" s="154" t="s">
        <v>1272</v>
      </c>
      <c r="F139" s="155" t="s">
        <v>1273</v>
      </c>
      <c r="G139" s="156" t="s">
        <v>223</v>
      </c>
      <c r="H139" s="157">
        <v>105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38</v>
      </c>
      <c r="O139" s="58"/>
      <c r="P139" s="163">
        <f t="shared" si="1"/>
        <v>0</v>
      </c>
      <c r="Q139" s="163">
        <v>9.6184999999999999E-4</v>
      </c>
      <c r="R139" s="163">
        <f t="shared" si="2"/>
        <v>0.10099424999999999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93</v>
      </c>
      <c r="AT139" s="165" t="s">
        <v>164</v>
      </c>
      <c r="AU139" s="165" t="s">
        <v>81</v>
      </c>
      <c r="AY139" s="14" t="s">
        <v>162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81</v>
      </c>
      <c r="BK139" s="166">
        <f t="shared" si="9"/>
        <v>0</v>
      </c>
      <c r="BL139" s="14" t="s">
        <v>93</v>
      </c>
      <c r="BM139" s="165" t="s">
        <v>1395</v>
      </c>
    </row>
    <row r="140" spans="1:65" s="2" customFormat="1" ht="24.2" customHeight="1">
      <c r="A140" s="29"/>
      <c r="B140" s="152"/>
      <c r="C140" s="153" t="s">
        <v>100</v>
      </c>
      <c r="D140" s="153" t="s">
        <v>164</v>
      </c>
      <c r="E140" s="154" t="s">
        <v>1275</v>
      </c>
      <c r="F140" s="155" t="s">
        <v>1276</v>
      </c>
      <c r="G140" s="156" t="s">
        <v>223</v>
      </c>
      <c r="H140" s="157">
        <v>105</v>
      </c>
      <c r="I140" s="158"/>
      <c r="J140" s="159">
        <f t="shared" si="0"/>
        <v>0</v>
      </c>
      <c r="K140" s="160"/>
      <c r="L140" s="30"/>
      <c r="M140" s="161" t="s">
        <v>1</v>
      </c>
      <c r="N140" s="162" t="s">
        <v>38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93</v>
      </c>
      <c r="AT140" s="165" t="s">
        <v>164</v>
      </c>
      <c r="AU140" s="165" t="s">
        <v>81</v>
      </c>
      <c r="AY140" s="14" t="s">
        <v>162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81</v>
      </c>
      <c r="BK140" s="166">
        <f t="shared" si="9"/>
        <v>0</v>
      </c>
      <c r="BL140" s="14" t="s">
        <v>93</v>
      </c>
      <c r="BM140" s="165" t="s">
        <v>1396</v>
      </c>
    </row>
    <row r="141" spans="1:65" s="2" customFormat="1" ht="24.2" customHeight="1">
      <c r="A141" s="29"/>
      <c r="B141" s="152"/>
      <c r="C141" s="153" t="s">
        <v>103</v>
      </c>
      <c r="D141" s="153" t="s">
        <v>164</v>
      </c>
      <c r="E141" s="154" t="s">
        <v>1397</v>
      </c>
      <c r="F141" s="155" t="s">
        <v>1398</v>
      </c>
      <c r="G141" s="156" t="s">
        <v>223</v>
      </c>
      <c r="H141" s="157">
        <v>110</v>
      </c>
      <c r="I141" s="158"/>
      <c r="J141" s="159">
        <f t="shared" si="0"/>
        <v>0</v>
      </c>
      <c r="K141" s="160"/>
      <c r="L141" s="30"/>
      <c r="M141" s="161" t="s">
        <v>1</v>
      </c>
      <c r="N141" s="162" t="s">
        <v>38</v>
      </c>
      <c r="O141" s="58"/>
      <c r="P141" s="163">
        <f t="shared" si="1"/>
        <v>0</v>
      </c>
      <c r="Q141" s="163">
        <v>8.0000000000000004E-4</v>
      </c>
      <c r="R141" s="163">
        <f t="shared" si="2"/>
        <v>8.8000000000000009E-2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93</v>
      </c>
      <c r="AT141" s="165" t="s">
        <v>164</v>
      </c>
      <c r="AU141" s="165" t="s">
        <v>81</v>
      </c>
      <c r="AY141" s="14" t="s">
        <v>162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81</v>
      </c>
      <c r="BK141" s="166">
        <f t="shared" si="9"/>
        <v>0</v>
      </c>
      <c r="BL141" s="14" t="s">
        <v>93</v>
      </c>
      <c r="BM141" s="165" t="s">
        <v>1399</v>
      </c>
    </row>
    <row r="142" spans="1:65" s="2" customFormat="1" ht="24.2" customHeight="1">
      <c r="A142" s="29"/>
      <c r="B142" s="152"/>
      <c r="C142" s="153" t="s">
        <v>106</v>
      </c>
      <c r="D142" s="153" t="s">
        <v>164</v>
      </c>
      <c r="E142" s="154" t="s">
        <v>1400</v>
      </c>
      <c r="F142" s="155" t="s">
        <v>1401</v>
      </c>
      <c r="G142" s="156" t="s">
        <v>223</v>
      </c>
      <c r="H142" s="157">
        <v>110</v>
      </c>
      <c r="I142" s="158"/>
      <c r="J142" s="159">
        <f t="shared" si="0"/>
        <v>0</v>
      </c>
      <c r="K142" s="160"/>
      <c r="L142" s="30"/>
      <c r="M142" s="161" t="s">
        <v>1</v>
      </c>
      <c r="N142" s="162" t="s">
        <v>38</v>
      </c>
      <c r="O142" s="58"/>
      <c r="P142" s="163">
        <f t="shared" si="1"/>
        <v>0</v>
      </c>
      <c r="Q142" s="163">
        <v>2.0300000000000001E-3</v>
      </c>
      <c r="R142" s="163">
        <f t="shared" si="2"/>
        <v>0.22330000000000003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93</v>
      </c>
      <c r="AT142" s="165" t="s">
        <v>164</v>
      </c>
      <c r="AU142" s="165" t="s">
        <v>81</v>
      </c>
      <c r="AY142" s="14" t="s">
        <v>162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81</v>
      </c>
      <c r="BK142" s="166">
        <f t="shared" si="9"/>
        <v>0</v>
      </c>
      <c r="BL142" s="14" t="s">
        <v>93</v>
      </c>
      <c r="BM142" s="165" t="s">
        <v>1402</v>
      </c>
    </row>
    <row r="143" spans="1:65" s="2" customFormat="1" ht="24.2" customHeight="1">
      <c r="A143" s="29"/>
      <c r="B143" s="152"/>
      <c r="C143" s="153" t="s">
        <v>109</v>
      </c>
      <c r="D143" s="153" t="s">
        <v>164</v>
      </c>
      <c r="E143" s="154" t="s">
        <v>1403</v>
      </c>
      <c r="F143" s="155" t="s">
        <v>1404</v>
      </c>
      <c r="G143" s="156" t="s">
        <v>223</v>
      </c>
      <c r="H143" s="157">
        <v>110</v>
      </c>
      <c r="I143" s="158"/>
      <c r="J143" s="159">
        <f t="shared" si="0"/>
        <v>0</v>
      </c>
      <c r="K143" s="160"/>
      <c r="L143" s="30"/>
      <c r="M143" s="161" t="s">
        <v>1</v>
      </c>
      <c r="N143" s="162" t="s">
        <v>38</v>
      </c>
      <c r="O143" s="58"/>
      <c r="P143" s="163">
        <f t="shared" si="1"/>
        <v>0</v>
      </c>
      <c r="Q143" s="163">
        <v>0</v>
      </c>
      <c r="R143" s="163">
        <f t="shared" si="2"/>
        <v>0</v>
      </c>
      <c r="S143" s="163">
        <v>0</v>
      </c>
      <c r="T143" s="164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93</v>
      </c>
      <c r="AT143" s="165" t="s">
        <v>164</v>
      </c>
      <c r="AU143" s="165" t="s">
        <v>81</v>
      </c>
      <c r="AY143" s="14" t="s">
        <v>162</v>
      </c>
      <c r="BE143" s="166">
        <f t="shared" si="4"/>
        <v>0</v>
      </c>
      <c r="BF143" s="166">
        <f t="shared" si="5"/>
        <v>0</v>
      </c>
      <c r="BG143" s="166">
        <f t="shared" si="6"/>
        <v>0</v>
      </c>
      <c r="BH143" s="166">
        <f t="shared" si="7"/>
        <v>0</v>
      </c>
      <c r="BI143" s="166">
        <f t="shared" si="8"/>
        <v>0</v>
      </c>
      <c r="BJ143" s="14" t="s">
        <v>81</v>
      </c>
      <c r="BK143" s="166">
        <f t="shared" si="9"/>
        <v>0</v>
      </c>
      <c r="BL143" s="14" t="s">
        <v>93</v>
      </c>
      <c r="BM143" s="165" t="s">
        <v>1405</v>
      </c>
    </row>
    <row r="144" spans="1:65" s="2" customFormat="1" ht="24.2" customHeight="1">
      <c r="A144" s="29"/>
      <c r="B144" s="152"/>
      <c r="C144" s="153" t="s">
        <v>193</v>
      </c>
      <c r="D144" s="153" t="s">
        <v>164</v>
      </c>
      <c r="E144" s="154" t="s">
        <v>1406</v>
      </c>
      <c r="F144" s="155" t="s">
        <v>1407</v>
      </c>
      <c r="G144" s="156" t="s">
        <v>223</v>
      </c>
      <c r="H144" s="157">
        <v>110</v>
      </c>
      <c r="I144" s="158"/>
      <c r="J144" s="159">
        <f t="shared" si="0"/>
        <v>0</v>
      </c>
      <c r="K144" s="160"/>
      <c r="L144" s="30"/>
      <c r="M144" s="161" t="s">
        <v>1</v>
      </c>
      <c r="N144" s="162" t="s">
        <v>38</v>
      </c>
      <c r="O144" s="58"/>
      <c r="P144" s="163">
        <f t="shared" si="1"/>
        <v>0</v>
      </c>
      <c r="Q144" s="163">
        <v>0</v>
      </c>
      <c r="R144" s="163">
        <f t="shared" si="2"/>
        <v>0</v>
      </c>
      <c r="S144" s="163">
        <v>0</v>
      </c>
      <c r="T144" s="164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93</v>
      </c>
      <c r="AT144" s="165" t="s">
        <v>164</v>
      </c>
      <c r="AU144" s="165" t="s">
        <v>81</v>
      </c>
      <c r="AY144" s="14" t="s">
        <v>162</v>
      </c>
      <c r="BE144" s="166">
        <f t="shared" si="4"/>
        <v>0</v>
      </c>
      <c r="BF144" s="166">
        <f t="shared" si="5"/>
        <v>0</v>
      </c>
      <c r="BG144" s="166">
        <f t="shared" si="6"/>
        <v>0</v>
      </c>
      <c r="BH144" s="166">
        <f t="shared" si="7"/>
        <v>0</v>
      </c>
      <c r="BI144" s="166">
        <f t="shared" si="8"/>
        <v>0</v>
      </c>
      <c r="BJ144" s="14" t="s">
        <v>81</v>
      </c>
      <c r="BK144" s="166">
        <f t="shared" si="9"/>
        <v>0</v>
      </c>
      <c r="BL144" s="14" t="s">
        <v>93</v>
      </c>
      <c r="BM144" s="165" t="s">
        <v>1408</v>
      </c>
    </row>
    <row r="145" spans="1:65" s="2" customFormat="1" ht="21.75" customHeight="1">
      <c r="A145" s="29"/>
      <c r="B145" s="152"/>
      <c r="C145" s="153" t="s">
        <v>197</v>
      </c>
      <c r="D145" s="153" t="s">
        <v>164</v>
      </c>
      <c r="E145" s="154" t="s">
        <v>1409</v>
      </c>
      <c r="F145" s="155" t="s">
        <v>1410</v>
      </c>
      <c r="G145" s="156" t="s">
        <v>167</v>
      </c>
      <c r="H145" s="157">
        <v>69</v>
      </c>
      <c r="I145" s="158"/>
      <c r="J145" s="159">
        <f t="shared" si="0"/>
        <v>0</v>
      </c>
      <c r="K145" s="160"/>
      <c r="L145" s="30"/>
      <c r="M145" s="161" t="s">
        <v>1</v>
      </c>
      <c r="N145" s="162" t="s">
        <v>38</v>
      </c>
      <c r="O145" s="58"/>
      <c r="P145" s="163">
        <f t="shared" si="1"/>
        <v>0</v>
      </c>
      <c r="Q145" s="163">
        <v>0</v>
      </c>
      <c r="R145" s="163">
        <f t="shared" si="2"/>
        <v>0</v>
      </c>
      <c r="S145" s="163">
        <v>0</v>
      </c>
      <c r="T145" s="164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93</v>
      </c>
      <c r="AT145" s="165" t="s">
        <v>164</v>
      </c>
      <c r="AU145" s="165" t="s">
        <v>81</v>
      </c>
      <c r="AY145" s="14" t="s">
        <v>162</v>
      </c>
      <c r="BE145" s="166">
        <f t="shared" si="4"/>
        <v>0</v>
      </c>
      <c r="BF145" s="166">
        <f t="shared" si="5"/>
        <v>0</v>
      </c>
      <c r="BG145" s="166">
        <f t="shared" si="6"/>
        <v>0</v>
      </c>
      <c r="BH145" s="166">
        <f t="shared" si="7"/>
        <v>0</v>
      </c>
      <c r="BI145" s="166">
        <f t="shared" si="8"/>
        <v>0</v>
      </c>
      <c r="BJ145" s="14" t="s">
        <v>81</v>
      </c>
      <c r="BK145" s="166">
        <f t="shared" si="9"/>
        <v>0</v>
      </c>
      <c r="BL145" s="14" t="s">
        <v>93</v>
      </c>
      <c r="BM145" s="165" t="s">
        <v>1411</v>
      </c>
    </row>
    <row r="146" spans="1:65" s="2" customFormat="1" ht="21.75" customHeight="1">
      <c r="A146" s="29"/>
      <c r="B146" s="152"/>
      <c r="C146" s="153" t="s">
        <v>203</v>
      </c>
      <c r="D146" s="153" t="s">
        <v>164</v>
      </c>
      <c r="E146" s="154" t="s">
        <v>1412</v>
      </c>
      <c r="F146" s="155" t="s">
        <v>195</v>
      </c>
      <c r="G146" s="156" t="s">
        <v>167</v>
      </c>
      <c r="H146" s="157">
        <v>69</v>
      </c>
      <c r="I146" s="158"/>
      <c r="J146" s="159">
        <f t="shared" si="0"/>
        <v>0</v>
      </c>
      <c r="K146" s="160"/>
      <c r="L146" s="30"/>
      <c r="M146" s="161" t="s">
        <v>1</v>
      </c>
      <c r="N146" s="162" t="s">
        <v>38</v>
      </c>
      <c r="O146" s="58"/>
      <c r="P146" s="163">
        <f t="shared" si="1"/>
        <v>0</v>
      </c>
      <c r="Q146" s="163">
        <v>0</v>
      </c>
      <c r="R146" s="163">
        <f t="shared" si="2"/>
        <v>0</v>
      </c>
      <c r="S146" s="163">
        <v>0</v>
      </c>
      <c r="T146" s="164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93</v>
      </c>
      <c r="AT146" s="165" t="s">
        <v>164</v>
      </c>
      <c r="AU146" s="165" t="s">
        <v>81</v>
      </c>
      <c r="AY146" s="14" t="s">
        <v>162</v>
      </c>
      <c r="BE146" s="166">
        <f t="shared" si="4"/>
        <v>0</v>
      </c>
      <c r="BF146" s="166">
        <f t="shared" si="5"/>
        <v>0</v>
      </c>
      <c r="BG146" s="166">
        <f t="shared" si="6"/>
        <v>0</v>
      </c>
      <c r="BH146" s="166">
        <f t="shared" si="7"/>
        <v>0</v>
      </c>
      <c r="BI146" s="166">
        <f t="shared" si="8"/>
        <v>0</v>
      </c>
      <c r="BJ146" s="14" t="s">
        <v>81</v>
      </c>
      <c r="BK146" s="166">
        <f t="shared" si="9"/>
        <v>0</v>
      </c>
      <c r="BL146" s="14" t="s">
        <v>93</v>
      </c>
      <c r="BM146" s="165" t="s">
        <v>1413</v>
      </c>
    </row>
    <row r="147" spans="1:65" s="2" customFormat="1" ht="33" customHeight="1">
      <c r="A147" s="29"/>
      <c r="B147" s="152"/>
      <c r="C147" s="153" t="s">
        <v>208</v>
      </c>
      <c r="D147" s="153" t="s">
        <v>164</v>
      </c>
      <c r="E147" s="154" t="s">
        <v>1414</v>
      </c>
      <c r="F147" s="155" t="s">
        <v>1415</v>
      </c>
      <c r="G147" s="156" t="s">
        <v>167</v>
      </c>
      <c r="H147" s="157">
        <v>78</v>
      </c>
      <c r="I147" s="158"/>
      <c r="J147" s="159">
        <f t="shared" si="0"/>
        <v>0</v>
      </c>
      <c r="K147" s="160"/>
      <c r="L147" s="30"/>
      <c r="M147" s="161" t="s">
        <v>1</v>
      </c>
      <c r="N147" s="162" t="s">
        <v>38</v>
      </c>
      <c r="O147" s="58"/>
      <c r="P147" s="163">
        <f t="shared" si="1"/>
        <v>0</v>
      </c>
      <c r="Q147" s="163">
        <v>0</v>
      </c>
      <c r="R147" s="163">
        <f t="shared" si="2"/>
        <v>0</v>
      </c>
      <c r="S147" s="163">
        <v>0</v>
      </c>
      <c r="T147" s="164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93</v>
      </c>
      <c r="AT147" s="165" t="s">
        <v>164</v>
      </c>
      <c r="AU147" s="165" t="s">
        <v>81</v>
      </c>
      <c r="AY147" s="14" t="s">
        <v>162</v>
      </c>
      <c r="BE147" s="166">
        <f t="shared" si="4"/>
        <v>0</v>
      </c>
      <c r="BF147" s="166">
        <f t="shared" si="5"/>
        <v>0</v>
      </c>
      <c r="BG147" s="166">
        <f t="shared" si="6"/>
        <v>0</v>
      </c>
      <c r="BH147" s="166">
        <f t="shared" si="7"/>
        <v>0</v>
      </c>
      <c r="BI147" s="166">
        <f t="shared" si="8"/>
        <v>0</v>
      </c>
      <c r="BJ147" s="14" t="s">
        <v>81</v>
      </c>
      <c r="BK147" s="166">
        <f t="shared" si="9"/>
        <v>0</v>
      </c>
      <c r="BL147" s="14" t="s">
        <v>93</v>
      </c>
      <c r="BM147" s="165" t="s">
        <v>1416</v>
      </c>
    </row>
    <row r="148" spans="1:65" s="2" customFormat="1" ht="24.2" customHeight="1">
      <c r="A148" s="29"/>
      <c r="B148" s="152"/>
      <c r="C148" s="153" t="s">
        <v>212</v>
      </c>
      <c r="D148" s="153" t="s">
        <v>164</v>
      </c>
      <c r="E148" s="154" t="s">
        <v>904</v>
      </c>
      <c r="F148" s="155" t="s">
        <v>905</v>
      </c>
      <c r="G148" s="156" t="s">
        <v>167</v>
      </c>
      <c r="H148" s="157">
        <v>14</v>
      </c>
      <c r="I148" s="158"/>
      <c r="J148" s="159">
        <f t="shared" si="0"/>
        <v>0</v>
      </c>
      <c r="K148" s="160"/>
      <c r="L148" s="30"/>
      <c r="M148" s="161" t="s">
        <v>1</v>
      </c>
      <c r="N148" s="162" t="s">
        <v>38</v>
      </c>
      <c r="O148" s="58"/>
      <c r="P148" s="163">
        <f t="shared" si="1"/>
        <v>0</v>
      </c>
      <c r="Q148" s="163">
        <v>0</v>
      </c>
      <c r="R148" s="163">
        <f t="shared" si="2"/>
        <v>0</v>
      </c>
      <c r="S148" s="163">
        <v>0</v>
      </c>
      <c r="T148" s="164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93</v>
      </c>
      <c r="AT148" s="165" t="s">
        <v>164</v>
      </c>
      <c r="AU148" s="165" t="s">
        <v>81</v>
      </c>
      <c r="AY148" s="14" t="s">
        <v>162</v>
      </c>
      <c r="BE148" s="166">
        <f t="shared" si="4"/>
        <v>0</v>
      </c>
      <c r="BF148" s="166">
        <f t="shared" si="5"/>
        <v>0</v>
      </c>
      <c r="BG148" s="166">
        <f t="shared" si="6"/>
        <v>0</v>
      </c>
      <c r="BH148" s="166">
        <f t="shared" si="7"/>
        <v>0</v>
      </c>
      <c r="BI148" s="166">
        <f t="shared" si="8"/>
        <v>0</v>
      </c>
      <c r="BJ148" s="14" t="s">
        <v>81</v>
      </c>
      <c r="BK148" s="166">
        <f t="shared" si="9"/>
        <v>0</v>
      </c>
      <c r="BL148" s="14" t="s">
        <v>93</v>
      </c>
      <c r="BM148" s="165" t="s">
        <v>1417</v>
      </c>
    </row>
    <row r="149" spans="1:65" s="12" customFormat="1" ht="22.9" customHeight="1">
      <c r="B149" s="139"/>
      <c r="D149" s="140" t="s">
        <v>71</v>
      </c>
      <c r="E149" s="150" t="s">
        <v>85</v>
      </c>
      <c r="F149" s="150" t="s">
        <v>264</v>
      </c>
      <c r="I149" s="142"/>
      <c r="J149" s="151">
        <f>BK149</f>
        <v>0</v>
      </c>
      <c r="L149" s="139"/>
      <c r="M149" s="144"/>
      <c r="N149" s="145"/>
      <c r="O149" s="145"/>
      <c r="P149" s="146">
        <f>SUM(P150:P154)</f>
        <v>0</v>
      </c>
      <c r="Q149" s="145"/>
      <c r="R149" s="146">
        <f>SUM(R150:R154)</f>
        <v>11.688000000000001</v>
      </c>
      <c r="S149" s="145"/>
      <c r="T149" s="147">
        <f>SUM(T150:T154)</f>
        <v>0</v>
      </c>
      <c r="AR149" s="140" t="s">
        <v>78</v>
      </c>
      <c r="AT149" s="148" t="s">
        <v>71</v>
      </c>
      <c r="AU149" s="148" t="s">
        <v>78</v>
      </c>
      <c r="AY149" s="140" t="s">
        <v>162</v>
      </c>
      <c r="BK149" s="149">
        <f>SUM(BK150:BK154)</f>
        <v>0</v>
      </c>
    </row>
    <row r="150" spans="1:65" s="2" customFormat="1" ht="24.2" customHeight="1">
      <c r="A150" s="29"/>
      <c r="B150" s="152"/>
      <c r="C150" s="153" t="s">
        <v>216</v>
      </c>
      <c r="D150" s="153" t="s">
        <v>164</v>
      </c>
      <c r="E150" s="154" t="s">
        <v>1418</v>
      </c>
      <c r="F150" s="155" t="s">
        <v>1419</v>
      </c>
      <c r="G150" s="156" t="s">
        <v>1420</v>
      </c>
      <c r="H150" s="157">
        <v>4</v>
      </c>
      <c r="I150" s="158"/>
      <c r="J150" s="159">
        <f>ROUND(I150*H150,2)</f>
        <v>0</v>
      </c>
      <c r="K150" s="160"/>
      <c r="L150" s="30"/>
      <c r="M150" s="161" t="s">
        <v>1</v>
      </c>
      <c r="N150" s="162" t="s">
        <v>38</v>
      </c>
      <c r="O150" s="58"/>
      <c r="P150" s="163">
        <f>O150*H150</f>
        <v>0</v>
      </c>
      <c r="Q150" s="163">
        <v>0</v>
      </c>
      <c r="R150" s="163">
        <f>Q150*H150</f>
        <v>0</v>
      </c>
      <c r="S150" s="163">
        <v>0</v>
      </c>
      <c r="T150" s="164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93</v>
      </c>
      <c r="AT150" s="165" t="s">
        <v>164</v>
      </c>
      <c r="AU150" s="165" t="s">
        <v>81</v>
      </c>
      <c r="AY150" s="14" t="s">
        <v>162</v>
      </c>
      <c r="BE150" s="166">
        <f>IF(N150="základná",J150,0)</f>
        <v>0</v>
      </c>
      <c r="BF150" s="166">
        <f>IF(N150="znížená",J150,0)</f>
        <v>0</v>
      </c>
      <c r="BG150" s="166">
        <f>IF(N150="zákl. prenesená",J150,0)</f>
        <v>0</v>
      </c>
      <c r="BH150" s="166">
        <f>IF(N150="zníž. prenesená",J150,0)</f>
        <v>0</v>
      </c>
      <c r="BI150" s="166">
        <f>IF(N150="nulová",J150,0)</f>
        <v>0</v>
      </c>
      <c r="BJ150" s="14" t="s">
        <v>81</v>
      </c>
      <c r="BK150" s="166">
        <f>ROUND(I150*H150,2)</f>
        <v>0</v>
      </c>
      <c r="BL150" s="14" t="s">
        <v>93</v>
      </c>
      <c r="BM150" s="165" t="s">
        <v>1421</v>
      </c>
    </row>
    <row r="151" spans="1:65" s="2" customFormat="1" ht="37.9" customHeight="1">
      <c r="A151" s="29"/>
      <c r="B151" s="152"/>
      <c r="C151" s="153" t="s">
        <v>220</v>
      </c>
      <c r="D151" s="153" t="s">
        <v>164</v>
      </c>
      <c r="E151" s="154" t="s">
        <v>1422</v>
      </c>
      <c r="F151" s="155" t="s">
        <v>1423</v>
      </c>
      <c r="G151" s="156" t="s">
        <v>206</v>
      </c>
      <c r="H151" s="157">
        <v>1</v>
      </c>
      <c r="I151" s="158"/>
      <c r="J151" s="159">
        <f>ROUND(I151*H151,2)</f>
        <v>0</v>
      </c>
      <c r="K151" s="160"/>
      <c r="L151" s="30"/>
      <c r="M151" s="161" t="s">
        <v>1</v>
      </c>
      <c r="N151" s="162" t="s">
        <v>38</v>
      </c>
      <c r="O151" s="58"/>
      <c r="P151" s="163">
        <f>O151*H151</f>
        <v>0</v>
      </c>
      <c r="Q151" s="163">
        <v>0</v>
      </c>
      <c r="R151" s="163">
        <f>Q151*H151</f>
        <v>0</v>
      </c>
      <c r="S151" s="163">
        <v>0</v>
      </c>
      <c r="T151" s="164">
        <f>S151*H151</f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93</v>
      </c>
      <c r="AT151" s="165" t="s">
        <v>164</v>
      </c>
      <c r="AU151" s="165" t="s">
        <v>81</v>
      </c>
      <c r="AY151" s="14" t="s">
        <v>162</v>
      </c>
      <c r="BE151" s="166">
        <f>IF(N151="základná",J151,0)</f>
        <v>0</v>
      </c>
      <c r="BF151" s="166">
        <f>IF(N151="znížená",J151,0)</f>
        <v>0</v>
      </c>
      <c r="BG151" s="166">
        <f>IF(N151="zákl. prenesená",J151,0)</f>
        <v>0</v>
      </c>
      <c r="BH151" s="166">
        <f>IF(N151="zníž. prenesená",J151,0)</f>
        <v>0</v>
      </c>
      <c r="BI151" s="166">
        <f>IF(N151="nulová",J151,0)</f>
        <v>0</v>
      </c>
      <c r="BJ151" s="14" t="s">
        <v>81</v>
      </c>
      <c r="BK151" s="166">
        <f>ROUND(I151*H151,2)</f>
        <v>0</v>
      </c>
      <c r="BL151" s="14" t="s">
        <v>93</v>
      </c>
      <c r="BM151" s="165" t="s">
        <v>1424</v>
      </c>
    </row>
    <row r="152" spans="1:65" s="2" customFormat="1" ht="44.25" customHeight="1">
      <c r="A152" s="29"/>
      <c r="B152" s="152"/>
      <c r="C152" s="167" t="s">
        <v>225</v>
      </c>
      <c r="D152" s="167" t="s">
        <v>359</v>
      </c>
      <c r="E152" s="168" t="s">
        <v>1425</v>
      </c>
      <c r="F152" s="169" t="s">
        <v>1426</v>
      </c>
      <c r="G152" s="170" t="s">
        <v>206</v>
      </c>
      <c r="H152" s="171">
        <v>1</v>
      </c>
      <c r="I152" s="172"/>
      <c r="J152" s="173">
        <f>ROUND(I152*H152,2)</f>
        <v>0</v>
      </c>
      <c r="K152" s="174"/>
      <c r="L152" s="175"/>
      <c r="M152" s="176" t="s">
        <v>1</v>
      </c>
      <c r="N152" s="177" t="s">
        <v>38</v>
      </c>
      <c r="O152" s="58"/>
      <c r="P152" s="163">
        <f>O152*H152</f>
        <v>0</v>
      </c>
      <c r="Q152" s="163">
        <v>7.2</v>
      </c>
      <c r="R152" s="163">
        <f>Q152*H152</f>
        <v>7.2</v>
      </c>
      <c r="S152" s="163">
        <v>0</v>
      </c>
      <c r="T152" s="164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106</v>
      </c>
      <c r="AT152" s="165" t="s">
        <v>359</v>
      </c>
      <c r="AU152" s="165" t="s">
        <v>81</v>
      </c>
      <c r="AY152" s="14" t="s">
        <v>162</v>
      </c>
      <c r="BE152" s="166">
        <f>IF(N152="základná",J152,0)</f>
        <v>0</v>
      </c>
      <c r="BF152" s="166">
        <f>IF(N152="znížená",J152,0)</f>
        <v>0</v>
      </c>
      <c r="BG152" s="166">
        <f>IF(N152="zákl. prenesená",J152,0)</f>
        <v>0</v>
      </c>
      <c r="BH152" s="166">
        <f>IF(N152="zníž. prenesená",J152,0)</f>
        <v>0</v>
      </c>
      <c r="BI152" s="166">
        <f>IF(N152="nulová",J152,0)</f>
        <v>0</v>
      </c>
      <c r="BJ152" s="14" t="s">
        <v>81</v>
      </c>
      <c r="BK152" s="166">
        <f>ROUND(I152*H152,2)</f>
        <v>0</v>
      </c>
      <c r="BL152" s="14" t="s">
        <v>93</v>
      </c>
      <c r="BM152" s="165" t="s">
        <v>1427</v>
      </c>
    </row>
    <row r="153" spans="1:65" s="2" customFormat="1" ht="16.5" customHeight="1">
      <c r="A153" s="29"/>
      <c r="B153" s="152"/>
      <c r="C153" s="153" t="s">
        <v>229</v>
      </c>
      <c r="D153" s="153" t="s">
        <v>164</v>
      </c>
      <c r="E153" s="154" t="s">
        <v>1428</v>
      </c>
      <c r="F153" s="155" t="s">
        <v>1429</v>
      </c>
      <c r="G153" s="156" t="s">
        <v>206</v>
      </c>
      <c r="H153" s="157">
        <v>1</v>
      </c>
      <c r="I153" s="158"/>
      <c r="J153" s="159">
        <f>ROUND(I153*H153,2)</f>
        <v>0</v>
      </c>
      <c r="K153" s="160"/>
      <c r="L153" s="30"/>
      <c r="M153" s="161" t="s">
        <v>1</v>
      </c>
      <c r="N153" s="162" t="s">
        <v>38</v>
      </c>
      <c r="O153" s="58"/>
      <c r="P153" s="163">
        <f>O153*H153</f>
        <v>0</v>
      </c>
      <c r="Q153" s="163">
        <v>0</v>
      </c>
      <c r="R153" s="163">
        <f>Q153*H153</f>
        <v>0</v>
      </c>
      <c r="S153" s="163">
        <v>0</v>
      </c>
      <c r="T153" s="164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93</v>
      </c>
      <c r="AT153" s="165" t="s">
        <v>164</v>
      </c>
      <c r="AU153" s="165" t="s">
        <v>81</v>
      </c>
      <c r="AY153" s="14" t="s">
        <v>162</v>
      </c>
      <c r="BE153" s="166">
        <f>IF(N153="základná",J153,0)</f>
        <v>0</v>
      </c>
      <c r="BF153" s="166">
        <f>IF(N153="znížená",J153,0)</f>
        <v>0</v>
      </c>
      <c r="BG153" s="166">
        <f>IF(N153="zákl. prenesená",J153,0)</f>
        <v>0</v>
      </c>
      <c r="BH153" s="166">
        <f>IF(N153="zníž. prenesená",J153,0)</f>
        <v>0</v>
      </c>
      <c r="BI153" s="166">
        <f>IF(N153="nulová",J153,0)</f>
        <v>0</v>
      </c>
      <c r="BJ153" s="14" t="s">
        <v>81</v>
      </c>
      <c r="BK153" s="166">
        <f>ROUND(I153*H153,2)</f>
        <v>0</v>
      </c>
      <c r="BL153" s="14" t="s">
        <v>93</v>
      </c>
      <c r="BM153" s="165" t="s">
        <v>1430</v>
      </c>
    </row>
    <row r="154" spans="1:65" s="2" customFormat="1" ht="21.75" customHeight="1">
      <c r="A154" s="29"/>
      <c r="B154" s="152"/>
      <c r="C154" s="167" t="s">
        <v>233</v>
      </c>
      <c r="D154" s="167" t="s">
        <v>359</v>
      </c>
      <c r="E154" s="168" t="s">
        <v>1431</v>
      </c>
      <c r="F154" s="169" t="s">
        <v>1432</v>
      </c>
      <c r="G154" s="170" t="s">
        <v>206</v>
      </c>
      <c r="H154" s="171">
        <v>1</v>
      </c>
      <c r="I154" s="172"/>
      <c r="J154" s="173">
        <f>ROUND(I154*H154,2)</f>
        <v>0</v>
      </c>
      <c r="K154" s="174"/>
      <c r="L154" s="175"/>
      <c r="M154" s="176" t="s">
        <v>1</v>
      </c>
      <c r="N154" s="177" t="s">
        <v>38</v>
      </c>
      <c r="O154" s="58"/>
      <c r="P154" s="163">
        <f>O154*H154</f>
        <v>0</v>
      </c>
      <c r="Q154" s="163">
        <v>4.4880000000000004</v>
      </c>
      <c r="R154" s="163">
        <f>Q154*H154</f>
        <v>4.4880000000000004</v>
      </c>
      <c r="S154" s="163">
        <v>0</v>
      </c>
      <c r="T154" s="164">
        <f>S154*H154</f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106</v>
      </c>
      <c r="AT154" s="165" t="s">
        <v>359</v>
      </c>
      <c r="AU154" s="165" t="s">
        <v>81</v>
      </c>
      <c r="AY154" s="14" t="s">
        <v>162</v>
      </c>
      <c r="BE154" s="166">
        <f>IF(N154="základná",J154,0)</f>
        <v>0</v>
      </c>
      <c r="BF154" s="166">
        <f>IF(N154="znížená",J154,0)</f>
        <v>0</v>
      </c>
      <c r="BG154" s="166">
        <f>IF(N154="zákl. prenesená",J154,0)</f>
        <v>0</v>
      </c>
      <c r="BH154" s="166">
        <f>IF(N154="zníž. prenesená",J154,0)</f>
        <v>0</v>
      </c>
      <c r="BI154" s="166">
        <f>IF(N154="nulová",J154,0)</f>
        <v>0</v>
      </c>
      <c r="BJ154" s="14" t="s">
        <v>81</v>
      </c>
      <c r="BK154" s="166">
        <f>ROUND(I154*H154,2)</f>
        <v>0</v>
      </c>
      <c r="BL154" s="14" t="s">
        <v>93</v>
      </c>
      <c r="BM154" s="165" t="s">
        <v>1433</v>
      </c>
    </row>
    <row r="155" spans="1:65" s="12" customFormat="1" ht="22.9" customHeight="1">
      <c r="B155" s="139"/>
      <c r="D155" s="140" t="s">
        <v>71</v>
      </c>
      <c r="E155" s="150" t="s">
        <v>93</v>
      </c>
      <c r="F155" s="150" t="s">
        <v>313</v>
      </c>
      <c r="I155" s="142"/>
      <c r="J155" s="151">
        <f>BK155</f>
        <v>0</v>
      </c>
      <c r="L155" s="139"/>
      <c r="M155" s="144"/>
      <c r="N155" s="145"/>
      <c r="O155" s="145"/>
      <c r="P155" s="146">
        <f>SUM(P156:P161)</f>
        <v>0</v>
      </c>
      <c r="Q155" s="145"/>
      <c r="R155" s="146">
        <f>SUM(R156:R161)</f>
        <v>21.95687882</v>
      </c>
      <c r="S155" s="145"/>
      <c r="T155" s="147">
        <f>SUM(T156:T161)</f>
        <v>0</v>
      </c>
      <c r="AR155" s="140" t="s">
        <v>78</v>
      </c>
      <c r="AT155" s="148" t="s">
        <v>71</v>
      </c>
      <c r="AU155" s="148" t="s">
        <v>78</v>
      </c>
      <c r="AY155" s="140" t="s">
        <v>162</v>
      </c>
      <c r="BK155" s="149">
        <f>SUM(BK156:BK161)</f>
        <v>0</v>
      </c>
    </row>
    <row r="156" spans="1:65" s="2" customFormat="1" ht="16.5" customHeight="1">
      <c r="A156" s="29"/>
      <c r="B156" s="152"/>
      <c r="C156" s="153" t="s">
        <v>7</v>
      </c>
      <c r="D156" s="153" t="s">
        <v>164</v>
      </c>
      <c r="E156" s="154" t="s">
        <v>1434</v>
      </c>
      <c r="F156" s="155" t="s">
        <v>1435</v>
      </c>
      <c r="G156" s="156" t="s">
        <v>167</v>
      </c>
      <c r="H156" s="157">
        <v>4</v>
      </c>
      <c r="I156" s="158"/>
      <c r="J156" s="159">
        <f t="shared" ref="J156:J161" si="10">ROUND(I156*H156,2)</f>
        <v>0</v>
      </c>
      <c r="K156" s="160"/>
      <c r="L156" s="30"/>
      <c r="M156" s="161" t="s">
        <v>1</v>
      </c>
      <c r="N156" s="162" t="s">
        <v>38</v>
      </c>
      <c r="O156" s="58"/>
      <c r="P156" s="163">
        <f t="shared" ref="P156:P161" si="11">O156*H156</f>
        <v>0</v>
      </c>
      <c r="Q156" s="163">
        <v>1.7034</v>
      </c>
      <c r="R156" s="163">
        <f t="shared" ref="R156:R161" si="12">Q156*H156</f>
        <v>6.8136000000000001</v>
      </c>
      <c r="S156" s="163">
        <v>0</v>
      </c>
      <c r="T156" s="164">
        <f t="shared" ref="T156:T161" si="13">S156*H156</f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93</v>
      </c>
      <c r="AT156" s="165" t="s">
        <v>164</v>
      </c>
      <c r="AU156" s="165" t="s">
        <v>81</v>
      </c>
      <c r="AY156" s="14" t="s">
        <v>162</v>
      </c>
      <c r="BE156" s="166">
        <f t="shared" ref="BE156:BE161" si="14">IF(N156="základná",J156,0)</f>
        <v>0</v>
      </c>
      <c r="BF156" s="166">
        <f t="shared" ref="BF156:BF161" si="15">IF(N156="znížená",J156,0)</f>
        <v>0</v>
      </c>
      <c r="BG156" s="166">
        <f t="shared" ref="BG156:BG161" si="16">IF(N156="zákl. prenesená",J156,0)</f>
        <v>0</v>
      </c>
      <c r="BH156" s="166">
        <f t="shared" ref="BH156:BH161" si="17">IF(N156="zníž. prenesená",J156,0)</f>
        <v>0</v>
      </c>
      <c r="BI156" s="166">
        <f t="shared" ref="BI156:BI161" si="18">IF(N156="nulová",J156,0)</f>
        <v>0</v>
      </c>
      <c r="BJ156" s="14" t="s">
        <v>81</v>
      </c>
      <c r="BK156" s="166">
        <f t="shared" ref="BK156:BK161" si="19">ROUND(I156*H156,2)</f>
        <v>0</v>
      </c>
      <c r="BL156" s="14" t="s">
        <v>93</v>
      </c>
      <c r="BM156" s="165" t="s">
        <v>1436</v>
      </c>
    </row>
    <row r="157" spans="1:65" s="2" customFormat="1" ht="16.5" customHeight="1">
      <c r="A157" s="29"/>
      <c r="B157" s="152"/>
      <c r="C157" s="153" t="s">
        <v>240</v>
      </c>
      <c r="D157" s="153" t="s">
        <v>164</v>
      </c>
      <c r="E157" s="154" t="s">
        <v>1437</v>
      </c>
      <c r="F157" s="155" t="s">
        <v>1438</v>
      </c>
      <c r="G157" s="156" t="s">
        <v>167</v>
      </c>
      <c r="H157" s="157">
        <v>0.35</v>
      </c>
      <c r="I157" s="158"/>
      <c r="J157" s="159">
        <f t="shared" si="10"/>
        <v>0</v>
      </c>
      <c r="K157" s="160"/>
      <c r="L157" s="30"/>
      <c r="M157" s="161" t="s">
        <v>1</v>
      </c>
      <c r="N157" s="162" t="s">
        <v>38</v>
      </c>
      <c r="O157" s="58"/>
      <c r="P157" s="163">
        <f t="shared" si="11"/>
        <v>0</v>
      </c>
      <c r="Q157" s="163">
        <v>1.8907700000000001</v>
      </c>
      <c r="R157" s="163">
        <f t="shared" si="12"/>
        <v>0.66176950000000001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93</v>
      </c>
      <c r="AT157" s="165" t="s">
        <v>164</v>
      </c>
      <c r="AU157" s="165" t="s">
        <v>81</v>
      </c>
      <c r="AY157" s="14" t="s">
        <v>162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81</v>
      </c>
      <c r="BK157" s="166">
        <f t="shared" si="19"/>
        <v>0</v>
      </c>
      <c r="BL157" s="14" t="s">
        <v>93</v>
      </c>
      <c r="BM157" s="165" t="s">
        <v>1439</v>
      </c>
    </row>
    <row r="158" spans="1:65" s="2" customFormat="1" ht="24.2" customHeight="1">
      <c r="A158" s="29"/>
      <c r="B158" s="152"/>
      <c r="C158" s="153" t="s">
        <v>244</v>
      </c>
      <c r="D158" s="153" t="s">
        <v>164</v>
      </c>
      <c r="E158" s="154" t="s">
        <v>1440</v>
      </c>
      <c r="F158" s="155" t="s">
        <v>1441</v>
      </c>
      <c r="G158" s="156" t="s">
        <v>167</v>
      </c>
      <c r="H158" s="157">
        <v>2</v>
      </c>
      <c r="I158" s="158"/>
      <c r="J158" s="159">
        <f t="shared" si="10"/>
        <v>0</v>
      </c>
      <c r="K158" s="160"/>
      <c r="L158" s="30"/>
      <c r="M158" s="161" t="s">
        <v>1</v>
      </c>
      <c r="N158" s="162" t="s">
        <v>38</v>
      </c>
      <c r="O158" s="58"/>
      <c r="P158" s="163">
        <f t="shared" si="11"/>
        <v>0</v>
      </c>
      <c r="Q158" s="163">
        <v>2.1922799999999998</v>
      </c>
      <c r="R158" s="163">
        <f t="shared" si="12"/>
        <v>4.3845599999999996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93</v>
      </c>
      <c r="AT158" s="165" t="s">
        <v>164</v>
      </c>
      <c r="AU158" s="165" t="s">
        <v>81</v>
      </c>
      <c r="AY158" s="14" t="s">
        <v>162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81</v>
      </c>
      <c r="BK158" s="166">
        <f t="shared" si="19"/>
        <v>0</v>
      </c>
      <c r="BL158" s="14" t="s">
        <v>93</v>
      </c>
      <c r="BM158" s="165" t="s">
        <v>1442</v>
      </c>
    </row>
    <row r="159" spans="1:65" s="2" customFormat="1" ht="44.25" customHeight="1">
      <c r="A159" s="29"/>
      <c r="B159" s="152"/>
      <c r="C159" s="153" t="s">
        <v>248</v>
      </c>
      <c r="D159" s="153" t="s">
        <v>164</v>
      </c>
      <c r="E159" s="154" t="s">
        <v>1443</v>
      </c>
      <c r="F159" s="155" t="s">
        <v>1444</v>
      </c>
      <c r="G159" s="156" t="s">
        <v>200</v>
      </c>
      <c r="H159" s="157">
        <v>0.15</v>
      </c>
      <c r="I159" s="158"/>
      <c r="J159" s="159">
        <f t="shared" si="10"/>
        <v>0</v>
      </c>
      <c r="K159" s="160"/>
      <c r="L159" s="30"/>
      <c r="M159" s="161" t="s">
        <v>1</v>
      </c>
      <c r="N159" s="162" t="s">
        <v>38</v>
      </c>
      <c r="O159" s="58"/>
      <c r="P159" s="163">
        <f t="shared" si="11"/>
        <v>0</v>
      </c>
      <c r="Q159" s="163">
        <v>1.00397</v>
      </c>
      <c r="R159" s="163">
        <f t="shared" si="12"/>
        <v>0.15059549999999999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93</v>
      </c>
      <c r="AT159" s="165" t="s">
        <v>164</v>
      </c>
      <c r="AU159" s="165" t="s">
        <v>81</v>
      </c>
      <c r="AY159" s="14" t="s">
        <v>162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81</v>
      </c>
      <c r="BK159" s="166">
        <f t="shared" si="19"/>
        <v>0</v>
      </c>
      <c r="BL159" s="14" t="s">
        <v>93</v>
      </c>
      <c r="BM159" s="165" t="s">
        <v>1445</v>
      </c>
    </row>
    <row r="160" spans="1:65" s="2" customFormat="1" ht="33" customHeight="1">
      <c r="A160" s="29"/>
      <c r="B160" s="152"/>
      <c r="C160" s="153" t="s">
        <v>252</v>
      </c>
      <c r="D160" s="153" t="s">
        <v>164</v>
      </c>
      <c r="E160" s="154" t="s">
        <v>907</v>
      </c>
      <c r="F160" s="155" t="s">
        <v>908</v>
      </c>
      <c r="G160" s="156" t="s">
        <v>890</v>
      </c>
      <c r="H160" s="157">
        <v>5</v>
      </c>
      <c r="I160" s="158"/>
      <c r="J160" s="159">
        <f t="shared" si="10"/>
        <v>0</v>
      </c>
      <c r="K160" s="160"/>
      <c r="L160" s="30"/>
      <c r="M160" s="161" t="s">
        <v>1</v>
      </c>
      <c r="N160" s="162" t="s">
        <v>38</v>
      </c>
      <c r="O160" s="58"/>
      <c r="P160" s="163">
        <f t="shared" si="11"/>
        <v>0</v>
      </c>
      <c r="Q160" s="163">
        <v>1.8907700000000001</v>
      </c>
      <c r="R160" s="163">
        <f t="shared" si="12"/>
        <v>9.453850000000001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93</v>
      </c>
      <c r="AT160" s="165" t="s">
        <v>164</v>
      </c>
      <c r="AU160" s="165" t="s">
        <v>81</v>
      </c>
      <c r="AY160" s="14" t="s">
        <v>162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81</v>
      </c>
      <c r="BK160" s="166">
        <f t="shared" si="19"/>
        <v>0</v>
      </c>
      <c r="BL160" s="14" t="s">
        <v>93</v>
      </c>
      <c r="BM160" s="165" t="s">
        <v>1446</v>
      </c>
    </row>
    <row r="161" spans="1:65" s="2" customFormat="1" ht="33" customHeight="1">
      <c r="A161" s="29"/>
      <c r="B161" s="152"/>
      <c r="C161" s="153" t="s">
        <v>256</v>
      </c>
      <c r="D161" s="153" t="s">
        <v>164</v>
      </c>
      <c r="E161" s="154" t="s">
        <v>1447</v>
      </c>
      <c r="F161" s="155" t="s">
        <v>1448</v>
      </c>
      <c r="G161" s="156" t="s">
        <v>947</v>
      </c>
      <c r="H161" s="157">
        <v>3</v>
      </c>
      <c r="I161" s="158"/>
      <c r="J161" s="159">
        <f t="shared" si="10"/>
        <v>0</v>
      </c>
      <c r="K161" s="160"/>
      <c r="L161" s="30"/>
      <c r="M161" s="161" t="s">
        <v>1</v>
      </c>
      <c r="N161" s="162" t="s">
        <v>38</v>
      </c>
      <c r="O161" s="58"/>
      <c r="P161" s="163">
        <f t="shared" si="11"/>
        <v>0</v>
      </c>
      <c r="Q161" s="163">
        <v>0.16416794000000001</v>
      </c>
      <c r="R161" s="163">
        <f t="shared" si="12"/>
        <v>0.49250382000000004</v>
      </c>
      <c r="S161" s="163">
        <v>0</v>
      </c>
      <c r="T161" s="16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93</v>
      </c>
      <c r="AT161" s="165" t="s">
        <v>164</v>
      </c>
      <c r="AU161" s="165" t="s">
        <v>81</v>
      </c>
      <c r="AY161" s="14" t="s">
        <v>162</v>
      </c>
      <c r="BE161" s="166">
        <f t="shared" si="14"/>
        <v>0</v>
      </c>
      <c r="BF161" s="166">
        <f t="shared" si="15"/>
        <v>0</v>
      </c>
      <c r="BG161" s="166">
        <f t="shared" si="16"/>
        <v>0</v>
      </c>
      <c r="BH161" s="166">
        <f t="shared" si="17"/>
        <v>0</v>
      </c>
      <c r="BI161" s="166">
        <f t="shared" si="18"/>
        <v>0</v>
      </c>
      <c r="BJ161" s="14" t="s">
        <v>81</v>
      </c>
      <c r="BK161" s="166">
        <f t="shared" si="19"/>
        <v>0</v>
      </c>
      <c r="BL161" s="14" t="s">
        <v>93</v>
      </c>
      <c r="BM161" s="165" t="s">
        <v>1449</v>
      </c>
    </row>
    <row r="162" spans="1:65" s="12" customFormat="1" ht="22.9" customHeight="1">
      <c r="B162" s="139"/>
      <c r="D162" s="140" t="s">
        <v>71</v>
      </c>
      <c r="E162" s="150" t="s">
        <v>106</v>
      </c>
      <c r="F162" s="150" t="s">
        <v>1288</v>
      </c>
      <c r="I162" s="142"/>
      <c r="J162" s="151">
        <f>BK162</f>
        <v>0</v>
      </c>
      <c r="L162" s="139"/>
      <c r="M162" s="144"/>
      <c r="N162" s="145"/>
      <c r="O162" s="145"/>
      <c r="P162" s="146">
        <f>SUM(P163:P170)</f>
        <v>0</v>
      </c>
      <c r="Q162" s="145"/>
      <c r="R162" s="146">
        <f>SUM(R163:R170)</f>
        <v>0.11116999999999999</v>
      </c>
      <c r="S162" s="145"/>
      <c r="T162" s="147">
        <f>SUM(T163:T170)</f>
        <v>0</v>
      </c>
      <c r="AR162" s="140" t="s">
        <v>78</v>
      </c>
      <c r="AT162" s="148" t="s">
        <v>71</v>
      </c>
      <c r="AU162" s="148" t="s">
        <v>78</v>
      </c>
      <c r="AY162" s="140" t="s">
        <v>162</v>
      </c>
      <c r="BK162" s="149">
        <f>SUM(BK163:BK170)</f>
        <v>0</v>
      </c>
    </row>
    <row r="163" spans="1:65" s="2" customFormat="1" ht="24.2" customHeight="1">
      <c r="A163" s="29"/>
      <c r="B163" s="152"/>
      <c r="C163" s="153" t="s">
        <v>260</v>
      </c>
      <c r="D163" s="153" t="s">
        <v>164</v>
      </c>
      <c r="E163" s="154" t="s">
        <v>1450</v>
      </c>
      <c r="F163" s="155" t="s">
        <v>1451</v>
      </c>
      <c r="G163" s="156" t="s">
        <v>477</v>
      </c>
      <c r="H163" s="157">
        <v>6</v>
      </c>
      <c r="I163" s="158"/>
      <c r="J163" s="159">
        <f t="shared" ref="J163:J170" si="20">ROUND(I163*H163,2)</f>
        <v>0</v>
      </c>
      <c r="K163" s="160"/>
      <c r="L163" s="30"/>
      <c r="M163" s="161" t="s">
        <v>1</v>
      </c>
      <c r="N163" s="162" t="s">
        <v>38</v>
      </c>
      <c r="O163" s="58"/>
      <c r="P163" s="163">
        <f t="shared" ref="P163:P170" si="21">O163*H163</f>
        <v>0</v>
      </c>
      <c r="Q163" s="163">
        <v>1.0000000000000001E-5</v>
      </c>
      <c r="R163" s="163">
        <f t="shared" ref="R163:R170" si="22">Q163*H163</f>
        <v>6.0000000000000008E-5</v>
      </c>
      <c r="S163" s="163">
        <v>0</v>
      </c>
      <c r="T163" s="164">
        <f t="shared" ref="T163:T170" si="23"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93</v>
      </c>
      <c r="AT163" s="165" t="s">
        <v>164</v>
      </c>
      <c r="AU163" s="165" t="s">
        <v>81</v>
      </c>
      <c r="AY163" s="14" t="s">
        <v>162</v>
      </c>
      <c r="BE163" s="166">
        <f t="shared" ref="BE163:BE170" si="24">IF(N163="základná",J163,0)</f>
        <v>0</v>
      </c>
      <c r="BF163" s="166">
        <f t="shared" ref="BF163:BF170" si="25">IF(N163="znížená",J163,0)</f>
        <v>0</v>
      </c>
      <c r="BG163" s="166">
        <f t="shared" ref="BG163:BG170" si="26">IF(N163="zákl. prenesená",J163,0)</f>
        <v>0</v>
      </c>
      <c r="BH163" s="166">
        <f t="shared" ref="BH163:BH170" si="27">IF(N163="zníž. prenesená",J163,0)</f>
        <v>0</v>
      </c>
      <c r="BI163" s="166">
        <f t="shared" ref="BI163:BI170" si="28">IF(N163="nulová",J163,0)</f>
        <v>0</v>
      </c>
      <c r="BJ163" s="14" t="s">
        <v>81</v>
      </c>
      <c r="BK163" s="166">
        <f t="shared" ref="BK163:BK170" si="29">ROUND(I163*H163,2)</f>
        <v>0</v>
      </c>
      <c r="BL163" s="14" t="s">
        <v>93</v>
      </c>
      <c r="BM163" s="165" t="s">
        <v>1452</v>
      </c>
    </row>
    <row r="164" spans="1:65" s="2" customFormat="1" ht="33" customHeight="1">
      <c r="A164" s="29"/>
      <c r="B164" s="152"/>
      <c r="C164" s="167" t="s">
        <v>265</v>
      </c>
      <c r="D164" s="167" t="s">
        <v>359</v>
      </c>
      <c r="E164" s="168" t="s">
        <v>1453</v>
      </c>
      <c r="F164" s="169" t="s">
        <v>1454</v>
      </c>
      <c r="G164" s="170" t="s">
        <v>206</v>
      </c>
      <c r="H164" s="171">
        <v>1.2</v>
      </c>
      <c r="I164" s="172"/>
      <c r="J164" s="173">
        <f t="shared" si="20"/>
        <v>0</v>
      </c>
      <c r="K164" s="174"/>
      <c r="L164" s="175"/>
      <c r="M164" s="176" t="s">
        <v>1</v>
      </c>
      <c r="N164" s="177" t="s">
        <v>38</v>
      </c>
      <c r="O164" s="58"/>
      <c r="P164" s="163">
        <f t="shared" si="21"/>
        <v>0</v>
      </c>
      <c r="Q164" s="163">
        <v>6.8599999999999998E-3</v>
      </c>
      <c r="R164" s="163">
        <f t="shared" si="22"/>
        <v>8.2319999999999997E-3</v>
      </c>
      <c r="S164" s="163">
        <v>0</v>
      </c>
      <c r="T164" s="164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106</v>
      </c>
      <c r="AT164" s="165" t="s">
        <v>359</v>
      </c>
      <c r="AU164" s="165" t="s">
        <v>81</v>
      </c>
      <c r="AY164" s="14" t="s">
        <v>162</v>
      </c>
      <c r="BE164" s="166">
        <f t="shared" si="24"/>
        <v>0</v>
      </c>
      <c r="BF164" s="166">
        <f t="shared" si="25"/>
        <v>0</v>
      </c>
      <c r="BG164" s="166">
        <f t="shared" si="26"/>
        <v>0</v>
      </c>
      <c r="BH164" s="166">
        <f t="shared" si="27"/>
        <v>0</v>
      </c>
      <c r="BI164" s="166">
        <f t="shared" si="28"/>
        <v>0</v>
      </c>
      <c r="BJ164" s="14" t="s">
        <v>81</v>
      </c>
      <c r="BK164" s="166">
        <f t="shared" si="29"/>
        <v>0</v>
      </c>
      <c r="BL164" s="14" t="s">
        <v>93</v>
      </c>
      <c r="BM164" s="165" t="s">
        <v>1455</v>
      </c>
    </row>
    <row r="165" spans="1:65" s="2" customFormat="1" ht="24.2" customHeight="1">
      <c r="A165" s="29"/>
      <c r="B165" s="152"/>
      <c r="C165" s="153" t="s">
        <v>269</v>
      </c>
      <c r="D165" s="153" t="s">
        <v>164</v>
      </c>
      <c r="E165" s="154" t="s">
        <v>1456</v>
      </c>
      <c r="F165" s="155" t="s">
        <v>1457</v>
      </c>
      <c r="G165" s="156" t="s">
        <v>477</v>
      </c>
      <c r="H165" s="157">
        <v>36</v>
      </c>
      <c r="I165" s="158"/>
      <c r="J165" s="159">
        <f t="shared" si="20"/>
        <v>0</v>
      </c>
      <c r="K165" s="160"/>
      <c r="L165" s="30"/>
      <c r="M165" s="161" t="s">
        <v>1</v>
      </c>
      <c r="N165" s="162" t="s">
        <v>38</v>
      </c>
      <c r="O165" s="58"/>
      <c r="P165" s="163">
        <f t="shared" si="21"/>
        <v>0</v>
      </c>
      <c r="Q165" s="163">
        <v>1.0000000000000001E-5</v>
      </c>
      <c r="R165" s="163">
        <f t="shared" si="22"/>
        <v>3.6000000000000002E-4</v>
      </c>
      <c r="S165" s="163">
        <v>0</v>
      </c>
      <c r="T165" s="164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93</v>
      </c>
      <c r="AT165" s="165" t="s">
        <v>164</v>
      </c>
      <c r="AU165" s="165" t="s">
        <v>81</v>
      </c>
      <c r="AY165" s="14" t="s">
        <v>162</v>
      </c>
      <c r="BE165" s="166">
        <f t="shared" si="24"/>
        <v>0</v>
      </c>
      <c r="BF165" s="166">
        <f t="shared" si="25"/>
        <v>0</v>
      </c>
      <c r="BG165" s="166">
        <f t="shared" si="26"/>
        <v>0</v>
      </c>
      <c r="BH165" s="166">
        <f t="shared" si="27"/>
        <v>0</v>
      </c>
      <c r="BI165" s="166">
        <f t="shared" si="28"/>
        <v>0</v>
      </c>
      <c r="BJ165" s="14" t="s">
        <v>81</v>
      </c>
      <c r="BK165" s="166">
        <f t="shared" si="29"/>
        <v>0</v>
      </c>
      <c r="BL165" s="14" t="s">
        <v>93</v>
      </c>
      <c r="BM165" s="165" t="s">
        <v>1458</v>
      </c>
    </row>
    <row r="166" spans="1:65" s="2" customFormat="1" ht="33" customHeight="1">
      <c r="A166" s="29"/>
      <c r="B166" s="152"/>
      <c r="C166" s="167" t="s">
        <v>273</v>
      </c>
      <c r="D166" s="167" t="s">
        <v>359</v>
      </c>
      <c r="E166" s="168" t="s">
        <v>1459</v>
      </c>
      <c r="F166" s="169" t="s">
        <v>1460</v>
      </c>
      <c r="G166" s="170" t="s">
        <v>206</v>
      </c>
      <c r="H166" s="171">
        <v>7.2</v>
      </c>
      <c r="I166" s="172"/>
      <c r="J166" s="173">
        <f t="shared" si="20"/>
        <v>0</v>
      </c>
      <c r="K166" s="174"/>
      <c r="L166" s="175"/>
      <c r="M166" s="176" t="s">
        <v>1</v>
      </c>
      <c r="N166" s="177" t="s">
        <v>38</v>
      </c>
      <c r="O166" s="58"/>
      <c r="P166" s="163">
        <f t="shared" si="21"/>
        <v>0</v>
      </c>
      <c r="Q166" s="163">
        <v>1.0540000000000001E-2</v>
      </c>
      <c r="R166" s="163">
        <f t="shared" si="22"/>
        <v>7.5888000000000011E-2</v>
      </c>
      <c r="S166" s="163">
        <v>0</v>
      </c>
      <c r="T166" s="164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106</v>
      </c>
      <c r="AT166" s="165" t="s">
        <v>359</v>
      </c>
      <c r="AU166" s="165" t="s">
        <v>81</v>
      </c>
      <c r="AY166" s="14" t="s">
        <v>162</v>
      </c>
      <c r="BE166" s="166">
        <f t="shared" si="24"/>
        <v>0</v>
      </c>
      <c r="BF166" s="166">
        <f t="shared" si="25"/>
        <v>0</v>
      </c>
      <c r="BG166" s="166">
        <f t="shared" si="26"/>
        <v>0</v>
      </c>
      <c r="BH166" s="166">
        <f t="shared" si="27"/>
        <v>0</v>
      </c>
      <c r="BI166" s="166">
        <f t="shared" si="28"/>
        <v>0</v>
      </c>
      <c r="BJ166" s="14" t="s">
        <v>81</v>
      </c>
      <c r="BK166" s="166">
        <f t="shared" si="29"/>
        <v>0</v>
      </c>
      <c r="BL166" s="14" t="s">
        <v>93</v>
      </c>
      <c r="BM166" s="165" t="s">
        <v>1461</v>
      </c>
    </row>
    <row r="167" spans="1:65" s="2" customFormat="1" ht="16.5" customHeight="1">
      <c r="A167" s="29"/>
      <c r="B167" s="152"/>
      <c r="C167" s="167" t="s">
        <v>277</v>
      </c>
      <c r="D167" s="167" t="s">
        <v>359</v>
      </c>
      <c r="E167" s="168" t="s">
        <v>1462</v>
      </c>
      <c r="F167" s="169" t="s">
        <v>1463</v>
      </c>
      <c r="G167" s="170" t="s">
        <v>1095</v>
      </c>
      <c r="H167" s="171">
        <v>3</v>
      </c>
      <c r="I167" s="172"/>
      <c r="J167" s="173">
        <f t="shared" si="20"/>
        <v>0</v>
      </c>
      <c r="K167" s="174"/>
      <c r="L167" s="175"/>
      <c r="M167" s="176" t="s">
        <v>1</v>
      </c>
      <c r="N167" s="177" t="s">
        <v>38</v>
      </c>
      <c r="O167" s="58"/>
      <c r="P167" s="163">
        <f t="shared" si="21"/>
        <v>0</v>
      </c>
      <c r="Q167" s="163">
        <v>1.2099999999999999E-3</v>
      </c>
      <c r="R167" s="163">
        <f t="shared" si="22"/>
        <v>3.6299999999999995E-3</v>
      </c>
      <c r="S167" s="163">
        <v>0</v>
      </c>
      <c r="T167" s="164">
        <f t="shared" si="2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106</v>
      </c>
      <c r="AT167" s="165" t="s">
        <v>359</v>
      </c>
      <c r="AU167" s="165" t="s">
        <v>81</v>
      </c>
      <c r="AY167" s="14" t="s">
        <v>162</v>
      </c>
      <c r="BE167" s="166">
        <f t="shared" si="24"/>
        <v>0</v>
      </c>
      <c r="BF167" s="166">
        <f t="shared" si="25"/>
        <v>0</v>
      </c>
      <c r="BG167" s="166">
        <f t="shared" si="26"/>
        <v>0</v>
      </c>
      <c r="BH167" s="166">
        <f t="shared" si="27"/>
        <v>0</v>
      </c>
      <c r="BI167" s="166">
        <f t="shared" si="28"/>
        <v>0</v>
      </c>
      <c r="BJ167" s="14" t="s">
        <v>81</v>
      </c>
      <c r="BK167" s="166">
        <f t="shared" si="29"/>
        <v>0</v>
      </c>
      <c r="BL167" s="14" t="s">
        <v>93</v>
      </c>
      <c r="BM167" s="165" t="s">
        <v>1464</v>
      </c>
    </row>
    <row r="168" spans="1:65" s="2" customFormat="1" ht="44.25" customHeight="1">
      <c r="A168" s="29"/>
      <c r="B168" s="152"/>
      <c r="C168" s="153" t="s">
        <v>281</v>
      </c>
      <c r="D168" s="153" t="s">
        <v>164</v>
      </c>
      <c r="E168" s="154" t="s">
        <v>1465</v>
      </c>
      <c r="F168" s="155" t="s">
        <v>1466</v>
      </c>
      <c r="G168" s="156" t="s">
        <v>206</v>
      </c>
      <c r="H168" s="157">
        <v>2</v>
      </c>
      <c r="I168" s="158"/>
      <c r="J168" s="159">
        <f t="shared" si="20"/>
        <v>0</v>
      </c>
      <c r="K168" s="160"/>
      <c r="L168" s="30"/>
      <c r="M168" s="161" t="s">
        <v>1</v>
      </c>
      <c r="N168" s="162" t="s">
        <v>38</v>
      </c>
      <c r="O168" s="58"/>
      <c r="P168" s="163">
        <f t="shared" si="21"/>
        <v>0</v>
      </c>
      <c r="Q168" s="163">
        <v>0</v>
      </c>
      <c r="R168" s="163">
        <f t="shared" si="22"/>
        <v>0</v>
      </c>
      <c r="S168" s="163">
        <v>0</v>
      </c>
      <c r="T168" s="164">
        <f t="shared" si="2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93</v>
      </c>
      <c r="AT168" s="165" t="s">
        <v>164</v>
      </c>
      <c r="AU168" s="165" t="s">
        <v>81</v>
      </c>
      <c r="AY168" s="14" t="s">
        <v>162</v>
      </c>
      <c r="BE168" s="166">
        <f t="shared" si="24"/>
        <v>0</v>
      </c>
      <c r="BF168" s="166">
        <f t="shared" si="25"/>
        <v>0</v>
      </c>
      <c r="BG168" s="166">
        <f t="shared" si="26"/>
        <v>0</v>
      </c>
      <c r="BH168" s="166">
        <f t="shared" si="27"/>
        <v>0</v>
      </c>
      <c r="BI168" s="166">
        <f t="shared" si="28"/>
        <v>0</v>
      </c>
      <c r="BJ168" s="14" t="s">
        <v>81</v>
      </c>
      <c r="BK168" s="166">
        <f t="shared" si="29"/>
        <v>0</v>
      </c>
      <c r="BL168" s="14" t="s">
        <v>93</v>
      </c>
      <c r="BM168" s="165" t="s">
        <v>1467</v>
      </c>
    </row>
    <row r="169" spans="1:65" s="2" customFormat="1" ht="24.2" customHeight="1">
      <c r="A169" s="29"/>
      <c r="B169" s="152"/>
      <c r="C169" s="167" t="s">
        <v>285</v>
      </c>
      <c r="D169" s="167" t="s">
        <v>359</v>
      </c>
      <c r="E169" s="168" t="s">
        <v>1468</v>
      </c>
      <c r="F169" s="169" t="s">
        <v>1469</v>
      </c>
      <c r="G169" s="170" t="s">
        <v>206</v>
      </c>
      <c r="H169" s="171">
        <v>2</v>
      </c>
      <c r="I169" s="172"/>
      <c r="J169" s="173">
        <f t="shared" si="20"/>
        <v>0</v>
      </c>
      <c r="K169" s="174"/>
      <c r="L169" s="175"/>
      <c r="M169" s="176" t="s">
        <v>1</v>
      </c>
      <c r="N169" s="177" t="s">
        <v>38</v>
      </c>
      <c r="O169" s="58"/>
      <c r="P169" s="163">
        <f t="shared" si="21"/>
        <v>0</v>
      </c>
      <c r="Q169" s="163">
        <v>1.15E-2</v>
      </c>
      <c r="R169" s="163">
        <f t="shared" si="22"/>
        <v>2.3E-2</v>
      </c>
      <c r="S169" s="163">
        <v>0</v>
      </c>
      <c r="T169" s="164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106</v>
      </c>
      <c r="AT169" s="165" t="s">
        <v>359</v>
      </c>
      <c r="AU169" s="165" t="s">
        <v>81</v>
      </c>
      <c r="AY169" s="14" t="s">
        <v>162</v>
      </c>
      <c r="BE169" s="166">
        <f t="shared" si="24"/>
        <v>0</v>
      </c>
      <c r="BF169" s="166">
        <f t="shared" si="25"/>
        <v>0</v>
      </c>
      <c r="BG169" s="166">
        <f t="shared" si="26"/>
        <v>0</v>
      </c>
      <c r="BH169" s="166">
        <f t="shared" si="27"/>
        <v>0</v>
      </c>
      <c r="BI169" s="166">
        <f t="shared" si="28"/>
        <v>0</v>
      </c>
      <c r="BJ169" s="14" t="s">
        <v>81</v>
      </c>
      <c r="BK169" s="166">
        <f t="shared" si="29"/>
        <v>0</v>
      </c>
      <c r="BL169" s="14" t="s">
        <v>93</v>
      </c>
      <c r="BM169" s="165" t="s">
        <v>1470</v>
      </c>
    </row>
    <row r="170" spans="1:65" s="2" customFormat="1" ht="16.5" customHeight="1">
      <c r="A170" s="29"/>
      <c r="B170" s="152"/>
      <c r="C170" s="153" t="s">
        <v>289</v>
      </c>
      <c r="D170" s="153" t="s">
        <v>164</v>
      </c>
      <c r="E170" s="154" t="s">
        <v>1471</v>
      </c>
      <c r="F170" s="155" t="s">
        <v>1472</v>
      </c>
      <c r="G170" s="156" t="s">
        <v>477</v>
      </c>
      <c r="H170" s="157">
        <v>42</v>
      </c>
      <c r="I170" s="158"/>
      <c r="J170" s="159">
        <f t="shared" si="20"/>
        <v>0</v>
      </c>
      <c r="K170" s="160"/>
      <c r="L170" s="30"/>
      <c r="M170" s="161" t="s">
        <v>1</v>
      </c>
      <c r="N170" s="162" t="s">
        <v>38</v>
      </c>
      <c r="O170" s="58"/>
      <c r="P170" s="163">
        <f t="shared" si="21"/>
        <v>0</v>
      </c>
      <c r="Q170" s="163">
        <v>0</v>
      </c>
      <c r="R170" s="163">
        <f t="shared" si="22"/>
        <v>0</v>
      </c>
      <c r="S170" s="163">
        <v>0</v>
      </c>
      <c r="T170" s="164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93</v>
      </c>
      <c r="AT170" s="165" t="s">
        <v>164</v>
      </c>
      <c r="AU170" s="165" t="s">
        <v>81</v>
      </c>
      <c r="AY170" s="14" t="s">
        <v>162</v>
      </c>
      <c r="BE170" s="166">
        <f t="shared" si="24"/>
        <v>0</v>
      </c>
      <c r="BF170" s="166">
        <f t="shared" si="25"/>
        <v>0</v>
      </c>
      <c r="BG170" s="166">
        <f t="shared" si="26"/>
        <v>0</v>
      </c>
      <c r="BH170" s="166">
        <f t="shared" si="27"/>
        <v>0</v>
      </c>
      <c r="BI170" s="166">
        <f t="shared" si="28"/>
        <v>0</v>
      </c>
      <c r="BJ170" s="14" t="s">
        <v>81</v>
      </c>
      <c r="BK170" s="166">
        <f t="shared" si="29"/>
        <v>0</v>
      </c>
      <c r="BL170" s="14" t="s">
        <v>93</v>
      </c>
      <c r="BM170" s="165" t="s">
        <v>1473</v>
      </c>
    </row>
    <row r="171" spans="1:65" s="12" customFormat="1" ht="22.9" customHeight="1">
      <c r="B171" s="139"/>
      <c r="D171" s="140" t="s">
        <v>71</v>
      </c>
      <c r="E171" s="150" t="s">
        <v>495</v>
      </c>
      <c r="F171" s="150" t="s">
        <v>496</v>
      </c>
      <c r="I171" s="142"/>
      <c r="J171" s="151">
        <f>BK171</f>
        <v>0</v>
      </c>
      <c r="L171" s="139"/>
      <c r="M171" s="144"/>
      <c r="N171" s="145"/>
      <c r="O171" s="145"/>
      <c r="P171" s="146">
        <f>P172</f>
        <v>0</v>
      </c>
      <c r="Q171" s="145"/>
      <c r="R171" s="146">
        <f>R172</f>
        <v>0</v>
      </c>
      <c r="S171" s="145"/>
      <c r="T171" s="147">
        <f>T172</f>
        <v>0</v>
      </c>
      <c r="AR171" s="140" t="s">
        <v>78</v>
      </c>
      <c r="AT171" s="148" t="s">
        <v>71</v>
      </c>
      <c r="AU171" s="148" t="s">
        <v>78</v>
      </c>
      <c r="AY171" s="140" t="s">
        <v>162</v>
      </c>
      <c r="BK171" s="149">
        <f>BK172</f>
        <v>0</v>
      </c>
    </row>
    <row r="172" spans="1:65" s="2" customFormat="1" ht="24.2" customHeight="1">
      <c r="A172" s="29"/>
      <c r="B172" s="152"/>
      <c r="C172" s="153" t="s">
        <v>293</v>
      </c>
      <c r="D172" s="153" t="s">
        <v>164</v>
      </c>
      <c r="E172" s="154" t="s">
        <v>1334</v>
      </c>
      <c r="F172" s="155" t="s">
        <v>1335</v>
      </c>
      <c r="G172" s="156" t="s">
        <v>981</v>
      </c>
      <c r="H172" s="157">
        <v>34.167999999999999</v>
      </c>
      <c r="I172" s="158"/>
      <c r="J172" s="159">
        <f>ROUND(I172*H172,2)</f>
        <v>0</v>
      </c>
      <c r="K172" s="160"/>
      <c r="L172" s="30"/>
      <c r="M172" s="161" t="s">
        <v>1</v>
      </c>
      <c r="N172" s="162" t="s">
        <v>38</v>
      </c>
      <c r="O172" s="58"/>
      <c r="P172" s="163">
        <f>O172*H172</f>
        <v>0</v>
      </c>
      <c r="Q172" s="163">
        <v>0</v>
      </c>
      <c r="R172" s="163">
        <f>Q172*H172</f>
        <v>0</v>
      </c>
      <c r="S172" s="163">
        <v>0</v>
      </c>
      <c r="T172" s="164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93</v>
      </c>
      <c r="AT172" s="165" t="s">
        <v>164</v>
      </c>
      <c r="AU172" s="165" t="s">
        <v>81</v>
      </c>
      <c r="AY172" s="14" t="s">
        <v>162</v>
      </c>
      <c r="BE172" s="166">
        <f>IF(N172="základná",J172,0)</f>
        <v>0</v>
      </c>
      <c r="BF172" s="166">
        <f>IF(N172="znížená",J172,0)</f>
        <v>0</v>
      </c>
      <c r="BG172" s="166">
        <f>IF(N172="zákl. prenesená",J172,0)</f>
        <v>0</v>
      </c>
      <c r="BH172" s="166">
        <f>IF(N172="zníž. prenesená",J172,0)</f>
        <v>0</v>
      </c>
      <c r="BI172" s="166">
        <f>IF(N172="nulová",J172,0)</f>
        <v>0</v>
      </c>
      <c r="BJ172" s="14" t="s">
        <v>81</v>
      </c>
      <c r="BK172" s="166">
        <f>ROUND(I172*H172,2)</f>
        <v>0</v>
      </c>
      <c r="BL172" s="14" t="s">
        <v>93</v>
      </c>
      <c r="BM172" s="165" t="s">
        <v>1474</v>
      </c>
    </row>
    <row r="173" spans="1:65" s="12" customFormat="1" ht="25.9" customHeight="1">
      <c r="B173" s="139"/>
      <c r="D173" s="140" t="s">
        <v>71</v>
      </c>
      <c r="E173" s="141" t="s">
        <v>505</v>
      </c>
      <c r="F173" s="141" t="s">
        <v>505</v>
      </c>
      <c r="I173" s="142"/>
      <c r="J173" s="143">
        <f>BK173</f>
        <v>0</v>
      </c>
      <c r="L173" s="139"/>
      <c r="M173" s="144"/>
      <c r="N173" s="145"/>
      <c r="O173" s="145"/>
      <c r="P173" s="146">
        <f>P174</f>
        <v>0</v>
      </c>
      <c r="Q173" s="145"/>
      <c r="R173" s="146">
        <f>R174</f>
        <v>2.2200000000000002E-3</v>
      </c>
      <c r="S173" s="145"/>
      <c r="T173" s="147">
        <f>T174</f>
        <v>0</v>
      </c>
      <c r="AR173" s="140" t="s">
        <v>81</v>
      </c>
      <c r="AT173" s="148" t="s">
        <v>71</v>
      </c>
      <c r="AU173" s="148" t="s">
        <v>72</v>
      </c>
      <c r="AY173" s="140" t="s">
        <v>162</v>
      </c>
      <c r="BK173" s="149">
        <f>BK174</f>
        <v>0</v>
      </c>
    </row>
    <row r="174" spans="1:65" s="12" customFormat="1" ht="22.9" customHeight="1">
      <c r="B174" s="139"/>
      <c r="D174" s="140" t="s">
        <v>71</v>
      </c>
      <c r="E174" s="150" t="s">
        <v>919</v>
      </c>
      <c r="F174" s="150" t="s">
        <v>920</v>
      </c>
      <c r="I174" s="142"/>
      <c r="J174" s="151">
        <f>BK174</f>
        <v>0</v>
      </c>
      <c r="L174" s="139"/>
      <c r="M174" s="144"/>
      <c r="N174" s="145"/>
      <c r="O174" s="145"/>
      <c r="P174" s="146">
        <f>P175</f>
        <v>0</v>
      </c>
      <c r="Q174" s="145"/>
      <c r="R174" s="146">
        <f>R175</f>
        <v>2.2200000000000002E-3</v>
      </c>
      <c r="S174" s="145"/>
      <c r="T174" s="147">
        <f>T175</f>
        <v>0</v>
      </c>
      <c r="AR174" s="140" t="s">
        <v>81</v>
      </c>
      <c r="AT174" s="148" t="s">
        <v>71</v>
      </c>
      <c r="AU174" s="148" t="s">
        <v>78</v>
      </c>
      <c r="AY174" s="140" t="s">
        <v>162</v>
      </c>
      <c r="BK174" s="149">
        <f>BK175</f>
        <v>0</v>
      </c>
    </row>
    <row r="175" spans="1:65" s="2" customFormat="1" ht="21.75" customHeight="1">
      <c r="A175" s="29"/>
      <c r="B175" s="152"/>
      <c r="C175" s="153" t="s">
        <v>297</v>
      </c>
      <c r="D175" s="153" t="s">
        <v>164</v>
      </c>
      <c r="E175" s="154" t="s">
        <v>1475</v>
      </c>
      <c r="F175" s="155" t="s">
        <v>1476</v>
      </c>
      <c r="G175" s="156" t="s">
        <v>206</v>
      </c>
      <c r="H175" s="157">
        <v>2</v>
      </c>
      <c r="I175" s="158"/>
      <c r="J175" s="159">
        <f>ROUND(I175*H175,2)</f>
        <v>0</v>
      </c>
      <c r="K175" s="160"/>
      <c r="L175" s="30"/>
      <c r="M175" s="179" t="s">
        <v>1</v>
      </c>
      <c r="N175" s="180" t="s">
        <v>38</v>
      </c>
      <c r="O175" s="181"/>
      <c r="P175" s="182">
        <f>O175*H175</f>
        <v>0</v>
      </c>
      <c r="Q175" s="182">
        <v>1.1100000000000001E-3</v>
      </c>
      <c r="R175" s="182">
        <f>Q175*H175</f>
        <v>2.2200000000000002E-3</v>
      </c>
      <c r="S175" s="182">
        <v>0</v>
      </c>
      <c r="T175" s="183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220</v>
      </c>
      <c r="AT175" s="165" t="s">
        <v>164</v>
      </c>
      <c r="AU175" s="165" t="s">
        <v>81</v>
      </c>
      <c r="AY175" s="14" t="s">
        <v>162</v>
      </c>
      <c r="BE175" s="166">
        <f>IF(N175="základná",J175,0)</f>
        <v>0</v>
      </c>
      <c r="BF175" s="166">
        <f>IF(N175="znížená",J175,0)</f>
        <v>0</v>
      </c>
      <c r="BG175" s="166">
        <f>IF(N175="zákl. prenesená",J175,0)</f>
        <v>0</v>
      </c>
      <c r="BH175" s="166">
        <f>IF(N175="zníž. prenesená",J175,0)</f>
        <v>0</v>
      </c>
      <c r="BI175" s="166">
        <f>IF(N175="nulová",J175,0)</f>
        <v>0</v>
      </c>
      <c r="BJ175" s="14" t="s">
        <v>81</v>
      </c>
      <c r="BK175" s="166">
        <f>ROUND(I175*H175,2)</f>
        <v>0</v>
      </c>
      <c r="BL175" s="14" t="s">
        <v>220</v>
      </c>
      <c r="BM175" s="165" t="s">
        <v>1477</v>
      </c>
    </row>
    <row r="176" spans="1:65" s="2" customFormat="1" ht="6.95" customHeight="1">
      <c r="A176" s="29"/>
      <c r="B176" s="47"/>
      <c r="C176" s="48"/>
      <c r="D176" s="48"/>
      <c r="E176" s="48"/>
      <c r="F176" s="48"/>
      <c r="G176" s="48"/>
      <c r="H176" s="48"/>
      <c r="I176" s="48"/>
      <c r="J176" s="48"/>
      <c r="K176" s="48"/>
      <c r="L176" s="30"/>
      <c r="M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</row>
  </sheetData>
  <autoFilter ref="C131:K175" xr:uid="{00000000-0009-0000-0000-000004000000}"/>
  <mergeCells count="15">
    <mergeCell ref="E118:H118"/>
    <mergeCell ref="E122:H122"/>
    <mergeCell ref="E120:H120"/>
    <mergeCell ref="E124:H124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99"/>
  <sheetViews>
    <sheetView showGridLines="0" topLeftCell="A127" workbookViewId="0">
      <selection activeCell="E123" sqref="E123:H123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4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4" t="s">
        <v>99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112</v>
      </c>
      <c r="L4" s="17"/>
      <c r="M4" s="9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31" t="str">
        <f>'Rekapitulácia stavby'!K6</f>
        <v>Open Sports Center - Multifunkčné centrum</v>
      </c>
      <c r="F7" s="232"/>
      <c r="G7" s="232"/>
      <c r="H7" s="232"/>
      <c r="L7" s="17"/>
    </row>
    <row r="8" spans="1:46" ht="12.75">
      <c r="B8" s="17"/>
      <c r="D8" s="24" t="s">
        <v>113</v>
      </c>
      <c r="L8" s="17"/>
    </row>
    <row r="9" spans="1:46" s="1" customFormat="1" ht="16.5" customHeight="1">
      <c r="B9" s="17"/>
      <c r="E9" s="231" t="s">
        <v>76</v>
      </c>
      <c r="F9" s="196"/>
      <c r="G9" s="196"/>
      <c r="H9" s="196"/>
      <c r="L9" s="17"/>
    </row>
    <row r="10" spans="1:46" s="1" customFormat="1" ht="12" customHeight="1">
      <c r="B10" s="17"/>
      <c r="D10" s="24" t="s">
        <v>115</v>
      </c>
      <c r="L10" s="17"/>
    </row>
    <row r="11" spans="1:46" s="2" customFormat="1" ht="16.5" customHeight="1">
      <c r="A11" s="29"/>
      <c r="B11" s="30"/>
      <c r="C11" s="29"/>
      <c r="D11" s="29"/>
      <c r="E11" s="233" t="s">
        <v>15</v>
      </c>
      <c r="F11" s="234"/>
      <c r="G11" s="234"/>
      <c r="H11" s="23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117</v>
      </c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6.5" customHeight="1">
      <c r="A13" s="29"/>
      <c r="B13" s="30"/>
      <c r="C13" s="29"/>
      <c r="D13" s="29"/>
      <c r="E13" s="189" t="s">
        <v>1478</v>
      </c>
      <c r="F13" s="234"/>
      <c r="G13" s="234"/>
      <c r="H13" s="234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1.25">
      <c r="A14" s="29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16</v>
      </c>
      <c r="E15" s="29"/>
      <c r="F15" s="22" t="s">
        <v>1</v>
      </c>
      <c r="G15" s="29"/>
      <c r="H15" s="29"/>
      <c r="I15" s="24" t="s">
        <v>17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18</v>
      </c>
      <c r="E16" s="29"/>
      <c r="F16" s="22" t="s">
        <v>28</v>
      </c>
      <c r="G16" s="29"/>
      <c r="H16" s="29"/>
      <c r="I16" s="24" t="s">
        <v>20</v>
      </c>
      <c r="J16" s="55">
        <f>'Rekapitulácia stavby'!AN8</f>
        <v>44790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0.9" customHeight="1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21</v>
      </c>
      <c r="E18" s="29"/>
      <c r="F18" s="29"/>
      <c r="G18" s="29"/>
      <c r="H18" s="29"/>
      <c r="I18" s="24" t="s">
        <v>22</v>
      </c>
      <c r="J18" s="22" t="s">
        <v>1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">
        <v>23</v>
      </c>
      <c r="F19" s="29"/>
      <c r="G19" s="29"/>
      <c r="H19" s="29"/>
      <c r="I19" s="24" t="s">
        <v>24</v>
      </c>
      <c r="J19" s="22" t="s">
        <v>1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25</v>
      </c>
      <c r="E21" s="29"/>
      <c r="F21" s="29"/>
      <c r="G21" s="29"/>
      <c r="H21" s="29"/>
      <c r="I21" s="24" t="s">
        <v>22</v>
      </c>
      <c r="J21" s="25" t="str">
        <f>'Rekapitulácia stavby'!AN13</f>
        <v>Vyplň údaj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35" t="str">
        <f>'Rekapitulácia stavby'!E14</f>
        <v>Vyplň údaj</v>
      </c>
      <c r="F22" s="195"/>
      <c r="G22" s="195"/>
      <c r="H22" s="195"/>
      <c r="I22" s="24" t="s">
        <v>24</v>
      </c>
      <c r="J22" s="25" t="str">
        <f>'Rekapitulácia stavby'!AN14</f>
        <v>Vyplň údaj</v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27</v>
      </c>
      <c r="E24" s="29"/>
      <c r="F24" s="29"/>
      <c r="G24" s="29"/>
      <c r="H24" s="29"/>
      <c r="I24" s="24" t="s">
        <v>22</v>
      </c>
      <c r="J24" s="22" t="str">
        <f>IF('Rekapitulácia stavby'!AN16="","",'Rekapitulácia stavby'!AN16)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8" customHeight="1">
      <c r="A25" s="29"/>
      <c r="B25" s="30"/>
      <c r="C25" s="29"/>
      <c r="D25" s="29"/>
      <c r="E25" s="22" t="str">
        <f>IF('Rekapitulácia stavby'!E17="","",'Rekapitulácia stavby'!E17)</f>
        <v xml:space="preserve"> </v>
      </c>
      <c r="F25" s="29"/>
      <c r="G25" s="29"/>
      <c r="H25" s="29"/>
      <c r="I25" s="24" t="s">
        <v>24</v>
      </c>
      <c r="J25" s="22" t="str">
        <f>IF('Rekapitulácia stavby'!AN17="","",'Rekapitulácia stavby'!AN17)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12" customHeight="1">
      <c r="A27" s="29"/>
      <c r="B27" s="30"/>
      <c r="C27" s="29"/>
      <c r="D27" s="24" t="s">
        <v>30</v>
      </c>
      <c r="E27" s="29"/>
      <c r="F27" s="29"/>
      <c r="G27" s="29"/>
      <c r="H27" s="29"/>
      <c r="I27" s="24" t="s">
        <v>22</v>
      </c>
      <c r="J27" s="22" t="str">
        <f>IF('Rekapitulácia stavby'!AN19="","",'Rekapitulácia stavby'!AN19)</f>
        <v/>
      </c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8" customHeight="1">
      <c r="A28" s="29"/>
      <c r="B28" s="30"/>
      <c r="C28" s="29"/>
      <c r="D28" s="29"/>
      <c r="E28" s="22" t="str">
        <f>IF('Rekapitulácia stavby'!E20="","",'Rekapitulácia stavby'!E20)</f>
        <v xml:space="preserve"> </v>
      </c>
      <c r="F28" s="29"/>
      <c r="G28" s="29"/>
      <c r="H28" s="29"/>
      <c r="I28" s="24" t="s">
        <v>24</v>
      </c>
      <c r="J28" s="22" t="str">
        <f>IF('Rekapitulácia stavby'!AN20="","",'Rekapitulácia stavby'!AN20)</f>
        <v/>
      </c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2" customHeight="1">
      <c r="A30" s="29"/>
      <c r="B30" s="30"/>
      <c r="C30" s="29"/>
      <c r="D30" s="24" t="s">
        <v>31</v>
      </c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8" customFormat="1" ht="16.5" customHeight="1">
      <c r="A31" s="100"/>
      <c r="B31" s="101"/>
      <c r="C31" s="100"/>
      <c r="D31" s="100"/>
      <c r="E31" s="200" t="s">
        <v>1</v>
      </c>
      <c r="F31" s="200"/>
      <c r="G31" s="200"/>
      <c r="H31" s="200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29"/>
      <c r="B32" s="30"/>
      <c r="C32" s="29"/>
      <c r="D32" s="29"/>
      <c r="E32" s="29"/>
      <c r="F32" s="29"/>
      <c r="G32" s="29"/>
      <c r="H32" s="29"/>
      <c r="I32" s="29"/>
      <c r="J32" s="29"/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25.35" customHeight="1">
      <c r="A34" s="29"/>
      <c r="B34" s="30"/>
      <c r="C34" s="29"/>
      <c r="D34" s="103" t="s">
        <v>32</v>
      </c>
      <c r="E34" s="29"/>
      <c r="F34" s="29"/>
      <c r="G34" s="29"/>
      <c r="H34" s="29"/>
      <c r="I34" s="29"/>
      <c r="J34" s="71">
        <f>ROUND(J133,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6.95" customHeight="1">
      <c r="A35" s="29"/>
      <c r="B35" s="30"/>
      <c r="C35" s="29"/>
      <c r="D35" s="66"/>
      <c r="E35" s="66"/>
      <c r="F35" s="66"/>
      <c r="G35" s="66"/>
      <c r="H35" s="66"/>
      <c r="I35" s="66"/>
      <c r="J35" s="66"/>
      <c r="K35" s="66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9"/>
      <c r="F36" s="33" t="s">
        <v>34</v>
      </c>
      <c r="G36" s="29"/>
      <c r="H36" s="29"/>
      <c r="I36" s="33" t="s">
        <v>33</v>
      </c>
      <c r="J36" s="33" t="s">
        <v>35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customHeight="1">
      <c r="A37" s="29"/>
      <c r="B37" s="30"/>
      <c r="C37" s="29"/>
      <c r="D37" s="99" t="s">
        <v>36</v>
      </c>
      <c r="E37" s="35" t="s">
        <v>37</v>
      </c>
      <c r="F37" s="104">
        <f>ROUND((SUM(BE133:BE298)),  2)</f>
        <v>0</v>
      </c>
      <c r="G37" s="105"/>
      <c r="H37" s="105"/>
      <c r="I37" s="106">
        <v>0.2</v>
      </c>
      <c r="J37" s="104">
        <f>ROUND(((SUM(BE133:BE298))*I37),  2)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customHeight="1">
      <c r="A38" s="29"/>
      <c r="B38" s="30"/>
      <c r="C38" s="29"/>
      <c r="D38" s="29"/>
      <c r="E38" s="35" t="s">
        <v>38</v>
      </c>
      <c r="F38" s="104">
        <f>ROUND((SUM(BF133:BF298)),  2)</f>
        <v>0</v>
      </c>
      <c r="G38" s="105"/>
      <c r="H38" s="105"/>
      <c r="I38" s="106">
        <v>0.2</v>
      </c>
      <c r="J38" s="104">
        <f>ROUND(((SUM(BF133:BF298))*I38),  2)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39</v>
      </c>
      <c r="F39" s="107">
        <f>ROUND((SUM(BG133:BG298)),  2)</f>
        <v>0</v>
      </c>
      <c r="G39" s="29"/>
      <c r="H39" s="29"/>
      <c r="I39" s="108">
        <v>0.2</v>
      </c>
      <c r="J39" s="107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hidden="1" customHeight="1">
      <c r="A40" s="29"/>
      <c r="B40" s="30"/>
      <c r="C40" s="29"/>
      <c r="D40" s="29"/>
      <c r="E40" s="24" t="s">
        <v>40</v>
      </c>
      <c r="F40" s="107">
        <f>ROUND((SUM(BH133:BH298)),  2)</f>
        <v>0</v>
      </c>
      <c r="G40" s="29"/>
      <c r="H40" s="29"/>
      <c r="I40" s="108">
        <v>0.2</v>
      </c>
      <c r="J40" s="107">
        <f>0</f>
        <v>0</v>
      </c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14.45" hidden="1" customHeight="1">
      <c r="A41" s="29"/>
      <c r="B41" s="30"/>
      <c r="C41" s="29"/>
      <c r="D41" s="29"/>
      <c r="E41" s="35" t="s">
        <v>41</v>
      </c>
      <c r="F41" s="104">
        <f>ROUND((SUM(BI133:BI298)),  2)</f>
        <v>0</v>
      </c>
      <c r="G41" s="105"/>
      <c r="H41" s="105"/>
      <c r="I41" s="106">
        <v>0</v>
      </c>
      <c r="J41" s="104">
        <f>0</f>
        <v>0</v>
      </c>
      <c r="K41" s="29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6.9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2" customFormat="1" ht="25.35" customHeight="1">
      <c r="A43" s="29"/>
      <c r="B43" s="30"/>
      <c r="C43" s="109"/>
      <c r="D43" s="110" t="s">
        <v>42</v>
      </c>
      <c r="E43" s="60"/>
      <c r="F43" s="60"/>
      <c r="G43" s="111" t="s">
        <v>43</v>
      </c>
      <c r="H43" s="112" t="s">
        <v>44</v>
      </c>
      <c r="I43" s="60"/>
      <c r="J43" s="113">
        <f>SUM(J34:J41)</f>
        <v>0</v>
      </c>
      <c r="K43" s="114"/>
      <c r="L43" s="42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s="2" customFormat="1" ht="14.45" customHeight="1">
      <c r="A44" s="29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42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5" t="s">
        <v>47</v>
      </c>
      <c r="E61" s="32"/>
      <c r="F61" s="115" t="s">
        <v>48</v>
      </c>
      <c r="G61" s="45" t="s">
        <v>47</v>
      </c>
      <c r="H61" s="32"/>
      <c r="I61" s="32"/>
      <c r="J61" s="116" t="s">
        <v>48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5" t="s">
        <v>47</v>
      </c>
      <c r="E76" s="32"/>
      <c r="F76" s="115" t="s">
        <v>48</v>
      </c>
      <c r="G76" s="45" t="s">
        <v>47</v>
      </c>
      <c r="H76" s="32"/>
      <c r="I76" s="32"/>
      <c r="J76" s="116" t="s">
        <v>48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hidden="1" customHeight="1">
      <c r="A82" s="29"/>
      <c r="B82" s="30"/>
      <c r="C82" s="18" t="s">
        <v>120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hidden="1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hidden="1" customHeight="1">
      <c r="A85" s="29"/>
      <c r="B85" s="30"/>
      <c r="C85" s="29"/>
      <c r="D85" s="29"/>
      <c r="E85" s="231" t="str">
        <f>E7</f>
        <v>Open Sports Center - Multifunkčné centrum</v>
      </c>
      <c r="F85" s="232"/>
      <c r="G85" s="232"/>
      <c r="H85" s="23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hidden="1" customHeight="1">
      <c r="B86" s="17"/>
      <c r="C86" s="24" t="s">
        <v>113</v>
      </c>
      <c r="L86" s="17"/>
    </row>
    <row r="87" spans="1:31" s="1" customFormat="1" ht="16.5" hidden="1" customHeight="1">
      <c r="B87" s="17"/>
      <c r="E87" s="231" t="s">
        <v>114</v>
      </c>
      <c r="F87" s="196"/>
      <c r="G87" s="196"/>
      <c r="H87" s="196"/>
      <c r="L87" s="17"/>
    </row>
    <row r="88" spans="1:31" s="1" customFormat="1" ht="12" hidden="1" customHeight="1">
      <c r="B88" s="17"/>
      <c r="C88" s="24" t="s">
        <v>115</v>
      </c>
      <c r="L88" s="17"/>
    </row>
    <row r="89" spans="1:31" s="2" customFormat="1" ht="16.5" hidden="1" customHeight="1">
      <c r="A89" s="29"/>
      <c r="B89" s="30"/>
      <c r="C89" s="29"/>
      <c r="D89" s="29"/>
      <c r="E89" s="233" t="s">
        <v>116</v>
      </c>
      <c r="F89" s="234"/>
      <c r="G89" s="234"/>
      <c r="H89" s="23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12" hidden="1" customHeight="1">
      <c r="A90" s="29"/>
      <c r="B90" s="30"/>
      <c r="C90" s="24" t="s">
        <v>117</v>
      </c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6.5" hidden="1" customHeight="1">
      <c r="A91" s="29"/>
      <c r="B91" s="30"/>
      <c r="C91" s="29"/>
      <c r="D91" s="29"/>
      <c r="E91" s="189" t="str">
        <f>E13</f>
        <v>5 - SO 01   Elektroinštalácia</v>
      </c>
      <c r="F91" s="234"/>
      <c r="G91" s="234"/>
      <c r="H91" s="234"/>
      <c r="I91" s="29"/>
      <c r="J91" s="29"/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hidden="1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2" hidden="1" customHeight="1">
      <c r="A93" s="29"/>
      <c r="B93" s="30"/>
      <c r="C93" s="24" t="s">
        <v>18</v>
      </c>
      <c r="D93" s="29"/>
      <c r="E93" s="29"/>
      <c r="F93" s="22" t="str">
        <f>F16</f>
        <v xml:space="preserve"> </v>
      </c>
      <c r="G93" s="29"/>
      <c r="H93" s="29"/>
      <c r="I93" s="24" t="s">
        <v>20</v>
      </c>
      <c r="J93" s="55">
        <f>IF(J16="","",J16)</f>
        <v>44790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6.95" hidden="1" customHeight="1">
      <c r="A94" s="29"/>
      <c r="B94" s="30"/>
      <c r="C94" s="29"/>
      <c r="D94" s="29"/>
      <c r="E94" s="29"/>
      <c r="F94" s="29"/>
      <c r="G94" s="29"/>
      <c r="H94" s="29"/>
      <c r="I94" s="29"/>
      <c r="J94" s="29"/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5.2" hidden="1" customHeight="1">
      <c r="A95" s="29"/>
      <c r="B95" s="30"/>
      <c r="C95" s="24" t="s">
        <v>21</v>
      </c>
      <c r="D95" s="29"/>
      <c r="E95" s="29"/>
      <c r="F95" s="22" t="str">
        <f>E19</f>
        <v>Mesto Snina, Strojárska 2060/95, 069 01 Snina</v>
      </c>
      <c r="G95" s="29"/>
      <c r="H95" s="29"/>
      <c r="I95" s="24" t="s">
        <v>27</v>
      </c>
      <c r="J95" s="27" t="str">
        <f>E25</f>
        <v xml:space="preserve"> </v>
      </c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15.2" hidden="1" customHeight="1">
      <c r="A96" s="29"/>
      <c r="B96" s="30"/>
      <c r="C96" s="24" t="s">
        <v>25</v>
      </c>
      <c r="D96" s="29"/>
      <c r="E96" s="29"/>
      <c r="F96" s="22" t="str">
        <f>IF(E22="","",E22)</f>
        <v>Vyplň údaj</v>
      </c>
      <c r="G96" s="29"/>
      <c r="H96" s="29"/>
      <c r="I96" s="24" t="s">
        <v>30</v>
      </c>
      <c r="J96" s="27" t="str">
        <f>E28</f>
        <v xml:space="preserve"> 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hidden="1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9.25" hidden="1" customHeight="1">
      <c r="A98" s="29"/>
      <c r="B98" s="30"/>
      <c r="C98" s="117" t="s">
        <v>121</v>
      </c>
      <c r="D98" s="109"/>
      <c r="E98" s="109"/>
      <c r="F98" s="109"/>
      <c r="G98" s="109"/>
      <c r="H98" s="109"/>
      <c r="I98" s="109"/>
      <c r="J98" s="118" t="s">
        <v>122</v>
      </c>
      <c r="K98" s="10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47" s="2" customFormat="1" ht="10.35" hidden="1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22.9" hidden="1" customHeight="1">
      <c r="A100" s="29"/>
      <c r="B100" s="30"/>
      <c r="C100" s="119" t="s">
        <v>123</v>
      </c>
      <c r="D100" s="29"/>
      <c r="E100" s="29"/>
      <c r="F100" s="29"/>
      <c r="G100" s="29"/>
      <c r="H100" s="29"/>
      <c r="I100" s="29"/>
      <c r="J100" s="71">
        <f>J133</f>
        <v>0</v>
      </c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U100" s="14" t="s">
        <v>124</v>
      </c>
    </row>
    <row r="101" spans="1:47" s="9" customFormat="1" ht="24.95" hidden="1" customHeight="1">
      <c r="B101" s="120"/>
      <c r="D101" s="121" t="s">
        <v>125</v>
      </c>
      <c r="E101" s="122"/>
      <c r="F101" s="122"/>
      <c r="G101" s="122"/>
      <c r="H101" s="122"/>
      <c r="I101" s="122"/>
      <c r="J101" s="123">
        <f>J134</f>
        <v>0</v>
      </c>
      <c r="L101" s="120"/>
    </row>
    <row r="102" spans="1:47" s="10" customFormat="1" ht="19.899999999999999" hidden="1" customHeight="1">
      <c r="B102" s="124"/>
      <c r="D102" s="125" t="s">
        <v>131</v>
      </c>
      <c r="E102" s="126"/>
      <c r="F102" s="126"/>
      <c r="G102" s="126"/>
      <c r="H102" s="126"/>
      <c r="I102" s="126"/>
      <c r="J102" s="127">
        <f>J135</f>
        <v>0</v>
      </c>
      <c r="L102" s="124"/>
    </row>
    <row r="103" spans="1:47" s="9" customFormat="1" ht="24.95" hidden="1" customHeight="1">
      <c r="B103" s="120"/>
      <c r="D103" s="121" t="s">
        <v>146</v>
      </c>
      <c r="E103" s="122"/>
      <c r="F103" s="122"/>
      <c r="G103" s="122"/>
      <c r="H103" s="122"/>
      <c r="I103" s="122"/>
      <c r="J103" s="123">
        <f>J144</f>
        <v>0</v>
      </c>
      <c r="L103" s="120"/>
    </row>
    <row r="104" spans="1:47" s="10" customFormat="1" ht="19.899999999999999" hidden="1" customHeight="1">
      <c r="B104" s="124"/>
      <c r="D104" s="125" t="s">
        <v>1479</v>
      </c>
      <c r="E104" s="126"/>
      <c r="F104" s="126"/>
      <c r="G104" s="126"/>
      <c r="H104" s="126"/>
      <c r="I104" s="126"/>
      <c r="J104" s="127">
        <f>J145</f>
        <v>0</v>
      </c>
      <c r="L104" s="124"/>
    </row>
    <row r="105" spans="1:47" s="10" customFormat="1" ht="19.899999999999999" hidden="1" customHeight="1">
      <c r="B105" s="124"/>
      <c r="D105" s="125" t="s">
        <v>1480</v>
      </c>
      <c r="E105" s="126"/>
      <c r="F105" s="126"/>
      <c r="G105" s="126"/>
      <c r="H105" s="126"/>
      <c r="I105" s="126"/>
      <c r="J105" s="127">
        <f>J224</f>
        <v>0</v>
      </c>
      <c r="L105" s="124"/>
    </row>
    <row r="106" spans="1:47" s="10" customFormat="1" ht="19.899999999999999" hidden="1" customHeight="1">
      <c r="B106" s="124"/>
      <c r="D106" s="125" t="s">
        <v>1481</v>
      </c>
      <c r="E106" s="126"/>
      <c r="F106" s="126"/>
      <c r="G106" s="126"/>
      <c r="H106" s="126"/>
      <c r="I106" s="126"/>
      <c r="J106" s="127">
        <f>J251</f>
        <v>0</v>
      </c>
      <c r="L106" s="124"/>
    </row>
    <row r="107" spans="1:47" s="10" customFormat="1" ht="19.899999999999999" hidden="1" customHeight="1">
      <c r="B107" s="124"/>
      <c r="D107" s="125" t="s">
        <v>1482</v>
      </c>
      <c r="E107" s="126"/>
      <c r="F107" s="126"/>
      <c r="G107" s="126"/>
      <c r="H107" s="126"/>
      <c r="I107" s="126"/>
      <c r="J107" s="127">
        <f>J263</f>
        <v>0</v>
      </c>
      <c r="L107" s="124"/>
    </row>
    <row r="108" spans="1:47" s="9" customFormat="1" ht="24.95" hidden="1" customHeight="1">
      <c r="B108" s="120"/>
      <c r="D108" s="121" t="s">
        <v>1483</v>
      </c>
      <c r="E108" s="122"/>
      <c r="F108" s="122"/>
      <c r="G108" s="122"/>
      <c r="H108" s="122"/>
      <c r="I108" s="122"/>
      <c r="J108" s="123">
        <f>J285</f>
        <v>0</v>
      </c>
      <c r="L108" s="120"/>
    </row>
    <row r="109" spans="1:47" s="9" customFormat="1" ht="24.95" hidden="1" customHeight="1">
      <c r="B109" s="120"/>
      <c r="D109" s="121" t="s">
        <v>1484</v>
      </c>
      <c r="E109" s="122"/>
      <c r="F109" s="122"/>
      <c r="G109" s="122"/>
      <c r="H109" s="122"/>
      <c r="I109" s="122"/>
      <c r="J109" s="123">
        <f>J295</f>
        <v>0</v>
      </c>
      <c r="L109" s="120"/>
    </row>
    <row r="110" spans="1:47" s="2" customFormat="1" ht="21.75" hidden="1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6.95" hidden="1" customHeight="1">
      <c r="A111" s="29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ht="11.25" hidden="1"/>
    <row r="113" spans="1:31" ht="11.25" hidden="1"/>
    <row r="114" spans="1:31" ht="11.25" hidden="1"/>
    <row r="115" spans="1:31" s="2" customFormat="1" ht="6.95" customHeight="1">
      <c r="A115" s="29"/>
      <c r="B115" s="49"/>
      <c r="C115" s="50"/>
      <c r="D115" s="50"/>
      <c r="E115" s="50"/>
      <c r="F115" s="50"/>
      <c r="G115" s="50"/>
      <c r="H115" s="50"/>
      <c r="I115" s="50"/>
      <c r="J115" s="50"/>
      <c r="K115" s="50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24.95" customHeight="1">
      <c r="A116" s="29"/>
      <c r="B116" s="30"/>
      <c r="C116" s="18" t="s">
        <v>148</v>
      </c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2" customFormat="1" ht="6.95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2" customFormat="1" ht="12" customHeight="1">
      <c r="A118" s="29"/>
      <c r="B118" s="30"/>
      <c r="C118" s="24" t="s">
        <v>14</v>
      </c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31" s="2" customFormat="1" ht="16.5" customHeight="1">
      <c r="A119" s="29"/>
      <c r="B119" s="30"/>
      <c r="C119" s="29"/>
      <c r="D119" s="29"/>
      <c r="E119" s="231" t="str">
        <f>E7</f>
        <v>Open Sports Center - Multifunkčné centrum</v>
      </c>
      <c r="F119" s="232"/>
      <c r="G119" s="232"/>
      <c r="H119" s="232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31" s="1" customFormat="1" ht="12" customHeight="1">
      <c r="B120" s="17"/>
      <c r="C120" s="24" t="s">
        <v>113</v>
      </c>
      <c r="L120" s="17"/>
    </row>
    <row r="121" spans="1:31" s="1" customFormat="1" ht="16.5" customHeight="1">
      <c r="B121" s="17"/>
      <c r="E121" s="231" t="s">
        <v>76</v>
      </c>
      <c r="F121" s="196"/>
      <c r="G121" s="196"/>
      <c r="H121" s="196"/>
      <c r="L121" s="17"/>
    </row>
    <row r="122" spans="1:31" s="1" customFormat="1" ht="12" customHeight="1">
      <c r="B122" s="17"/>
      <c r="C122" s="24" t="s">
        <v>115</v>
      </c>
      <c r="L122" s="17"/>
    </row>
    <row r="123" spans="1:31" s="2" customFormat="1" ht="16.5" customHeight="1">
      <c r="A123" s="29"/>
      <c r="B123" s="30"/>
      <c r="C123" s="29"/>
      <c r="D123" s="29"/>
      <c r="E123" s="233" t="s">
        <v>15</v>
      </c>
      <c r="F123" s="234"/>
      <c r="G123" s="234"/>
      <c r="H123" s="234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12" customHeight="1">
      <c r="A124" s="29"/>
      <c r="B124" s="30"/>
      <c r="C124" s="24" t="s">
        <v>117</v>
      </c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16.5" customHeight="1">
      <c r="A125" s="29"/>
      <c r="B125" s="30"/>
      <c r="C125" s="29"/>
      <c r="D125" s="29"/>
      <c r="E125" s="189" t="str">
        <f>E13</f>
        <v>5 - SO 01   Elektroinštalácia</v>
      </c>
      <c r="F125" s="234"/>
      <c r="G125" s="234"/>
      <c r="H125" s="234"/>
      <c r="I125" s="29"/>
      <c r="J125" s="29"/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6.95" customHeight="1">
      <c r="A126" s="29"/>
      <c r="B126" s="30"/>
      <c r="C126" s="29"/>
      <c r="D126" s="29"/>
      <c r="E126" s="29"/>
      <c r="F126" s="29"/>
      <c r="G126" s="29"/>
      <c r="H126" s="29"/>
      <c r="I126" s="29"/>
      <c r="J126" s="29"/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2" customHeight="1">
      <c r="A127" s="29"/>
      <c r="B127" s="30"/>
      <c r="C127" s="24" t="s">
        <v>18</v>
      </c>
      <c r="D127" s="29"/>
      <c r="E127" s="29"/>
      <c r="F127" s="22" t="str">
        <f>F16</f>
        <v xml:space="preserve"> </v>
      </c>
      <c r="G127" s="29"/>
      <c r="H127" s="29"/>
      <c r="I127" s="24" t="s">
        <v>20</v>
      </c>
      <c r="J127" s="55">
        <f>IF(J16="","",J16)</f>
        <v>44790</v>
      </c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6.95" customHeight="1">
      <c r="A128" s="29"/>
      <c r="B128" s="30"/>
      <c r="C128" s="29"/>
      <c r="D128" s="29"/>
      <c r="E128" s="29"/>
      <c r="F128" s="29"/>
      <c r="G128" s="29"/>
      <c r="H128" s="29"/>
      <c r="I128" s="29"/>
      <c r="J128" s="29"/>
      <c r="K128" s="29"/>
      <c r="L128" s="42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15.2" customHeight="1">
      <c r="A129" s="29"/>
      <c r="B129" s="30"/>
      <c r="C129" s="24" t="s">
        <v>21</v>
      </c>
      <c r="D129" s="29"/>
      <c r="E129" s="29"/>
      <c r="F129" s="22" t="str">
        <f>E19</f>
        <v>Mesto Snina, Strojárska 2060/95, 069 01 Snina</v>
      </c>
      <c r="G129" s="29"/>
      <c r="H129" s="29"/>
      <c r="I129" s="24" t="s">
        <v>27</v>
      </c>
      <c r="J129" s="27" t="str">
        <f>E25</f>
        <v xml:space="preserve"> </v>
      </c>
      <c r="K129" s="29"/>
      <c r="L129" s="42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2" customFormat="1" ht="15.2" customHeight="1">
      <c r="A130" s="29"/>
      <c r="B130" s="30"/>
      <c r="C130" s="24" t="s">
        <v>25</v>
      </c>
      <c r="D130" s="29"/>
      <c r="E130" s="29"/>
      <c r="F130" s="22" t="str">
        <f>IF(E22="","",E22)</f>
        <v>Vyplň údaj</v>
      </c>
      <c r="G130" s="29"/>
      <c r="H130" s="29"/>
      <c r="I130" s="24" t="s">
        <v>30</v>
      </c>
      <c r="J130" s="27" t="str">
        <f>E28</f>
        <v xml:space="preserve"> </v>
      </c>
      <c r="K130" s="29"/>
      <c r="L130" s="42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  <row r="131" spans="1:65" s="2" customFormat="1" ht="10.35" customHeight="1">
      <c r="A131" s="29"/>
      <c r="B131" s="30"/>
      <c r="C131" s="29"/>
      <c r="D131" s="29"/>
      <c r="E131" s="29"/>
      <c r="F131" s="29"/>
      <c r="G131" s="29"/>
      <c r="H131" s="29"/>
      <c r="I131" s="29"/>
      <c r="J131" s="29"/>
      <c r="K131" s="29"/>
      <c r="L131" s="42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</row>
    <row r="132" spans="1:65" s="11" customFormat="1" ht="29.25" customHeight="1">
      <c r="A132" s="128"/>
      <c r="B132" s="129"/>
      <c r="C132" s="130" t="s">
        <v>149</v>
      </c>
      <c r="D132" s="131" t="s">
        <v>57</v>
      </c>
      <c r="E132" s="131" t="s">
        <v>53</v>
      </c>
      <c r="F132" s="131" t="s">
        <v>54</v>
      </c>
      <c r="G132" s="131" t="s">
        <v>150</v>
      </c>
      <c r="H132" s="131" t="s">
        <v>151</v>
      </c>
      <c r="I132" s="131" t="s">
        <v>152</v>
      </c>
      <c r="J132" s="132" t="s">
        <v>122</v>
      </c>
      <c r="K132" s="133" t="s">
        <v>153</v>
      </c>
      <c r="L132" s="134"/>
      <c r="M132" s="62" t="s">
        <v>1</v>
      </c>
      <c r="N132" s="63" t="s">
        <v>36</v>
      </c>
      <c r="O132" s="63" t="s">
        <v>154</v>
      </c>
      <c r="P132" s="63" t="s">
        <v>155</v>
      </c>
      <c r="Q132" s="63" t="s">
        <v>156</v>
      </c>
      <c r="R132" s="63" t="s">
        <v>157</v>
      </c>
      <c r="S132" s="63" t="s">
        <v>158</v>
      </c>
      <c r="T132" s="64" t="s">
        <v>159</v>
      </c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</row>
    <row r="133" spans="1:65" s="2" customFormat="1" ht="22.9" customHeight="1">
      <c r="A133" s="29"/>
      <c r="B133" s="30"/>
      <c r="C133" s="69" t="s">
        <v>123</v>
      </c>
      <c r="D133" s="29"/>
      <c r="E133" s="29"/>
      <c r="F133" s="29"/>
      <c r="G133" s="29"/>
      <c r="H133" s="29"/>
      <c r="I133" s="29"/>
      <c r="J133" s="135">
        <f>BK133</f>
        <v>0</v>
      </c>
      <c r="K133" s="29"/>
      <c r="L133" s="30"/>
      <c r="M133" s="65"/>
      <c r="N133" s="56"/>
      <c r="O133" s="66"/>
      <c r="P133" s="136">
        <f>P134+P144+P285+P295</f>
        <v>0</v>
      </c>
      <c r="Q133" s="66"/>
      <c r="R133" s="136">
        <f>R134+R144+R285+R295</f>
        <v>0</v>
      </c>
      <c r="S133" s="66"/>
      <c r="T133" s="137">
        <f>T134+T144+T285+T295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T133" s="14" t="s">
        <v>71</v>
      </c>
      <c r="AU133" s="14" t="s">
        <v>124</v>
      </c>
      <c r="BK133" s="138">
        <f>BK134+BK144+BK285+BK295</f>
        <v>0</v>
      </c>
    </row>
    <row r="134" spans="1:65" s="12" customFormat="1" ht="25.9" customHeight="1">
      <c r="B134" s="139"/>
      <c r="D134" s="140" t="s">
        <v>71</v>
      </c>
      <c r="E134" s="141" t="s">
        <v>160</v>
      </c>
      <c r="F134" s="141" t="s">
        <v>161</v>
      </c>
      <c r="I134" s="142"/>
      <c r="J134" s="143">
        <f>BK134</f>
        <v>0</v>
      </c>
      <c r="L134" s="139"/>
      <c r="M134" s="144"/>
      <c r="N134" s="145"/>
      <c r="O134" s="145"/>
      <c r="P134" s="146">
        <f>P135</f>
        <v>0</v>
      </c>
      <c r="Q134" s="145"/>
      <c r="R134" s="146">
        <f>R135</f>
        <v>0</v>
      </c>
      <c r="S134" s="145"/>
      <c r="T134" s="147">
        <f>T135</f>
        <v>0</v>
      </c>
      <c r="AR134" s="140" t="s">
        <v>78</v>
      </c>
      <c r="AT134" s="148" t="s">
        <v>71</v>
      </c>
      <c r="AU134" s="148" t="s">
        <v>72</v>
      </c>
      <c r="AY134" s="140" t="s">
        <v>162</v>
      </c>
      <c r="BK134" s="149">
        <f>BK135</f>
        <v>0</v>
      </c>
    </row>
    <row r="135" spans="1:65" s="12" customFormat="1" ht="22.9" customHeight="1">
      <c r="B135" s="139"/>
      <c r="D135" s="140" t="s">
        <v>71</v>
      </c>
      <c r="E135" s="150" t="s">
        <v>109</v>
      </c>
      <c r="F135" s="150" t="s">
        <v>457</v>
      </c>
      <c r="I135" s="142"/>
      <c r="J135" s="151">
        <f>BK135</f>
        <v>0</v>
      </c>
      <c r="L135" s="139"/>
      <c r="M135" s="144"/>
      <c r="N135" s="145"/>
      <c r="O135" s="145"/>
      <c r="P135" s="146">
        <f>SUM(P136:P143)</f>
        <v>0</v>
      </c>
      <c r="Q135" s="145"/>
      <c r="R135" s="146">
        <f>SUM(R136:R143)</f>
        <v>0</v>
      </c>
      <c r="S135" s="145"/>
      <c r="T135" s="147">
        <f>SUM(T136:T143)</f>
        <v>0</v>
      </c>
      <c r="AR135" s="140" t="s">
        <v>78</v>
      </c>
      <c r="AT135" s="148" t="s">
        <v>71</v>
      </c>
      <c r="AU135" s="148" t="s">
        <v>78</v>
      </c>
      <c r="AY135" s="140" t="s">
        <v>162</v>
      </c>
      <c r="BK135" s="149">
        <f>SUM(BK136:BK143)</f>
        <v>0</v>
      </c>
    </row>
    <row r="136" spans="1:65" s="2" customFormat="1" ht="24.2" customHeight="1">
      <c r="A136" s="29"/>
      <c r="B136" s="152"/>
      <c r="C136" s="153" t="s">
        <v>78</v>
      </c>
      <c r="D136" s="153" t="s">
        <v>164</v>
      </c>
      <c r="E136" s="154" t="s">
        <v>1485</v>
      </c>
      <c r="F136" s="155" t="s">
        <v>1486</v>
      </c>
      <c r="G136" s="156" t="s">
        <v>206</v>
      </c>
      <c r="H136" s="157">
        <v>10</v>
      </c>
      <c r="I136" s="158"/>
      <c r="J136" s="159">
        <f t="shared" ref="J136:J143" si="0">ROUND(I136*H136,2)</f>
        <v>0</v>
      </c>
      <c r="K136" s="160"/>
      <c r="L136" s="30"/>
      <c r="M136" s="161" t="s">
        <v>1</v>
      </c>
      <c r="N136" s="162" t="s">
        <v>38</v>
      </c>
      <c r="O136" s="58"/>
      <c r="P136" s="163">
        <f t="shared" ref="P136:P143" si="1">O136*H136</f>
        <v>0</v>
      </c>
      <c r="Q136" s="163">
        <v>0</v>
      </c>
      <c r="R136" s="163">
        <f t="shared" ref="R136:R143" si="2">Q136*H136</f>
        <v>0</v>
      </c>
      <c r="S136" s="163">
        <v>0</v>
      </c>
      <c r="T136" s="164">
        <f t="shared" ref="T136:T143" si="3">S136*H136</f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93</v>
      </c>
      <c r="AT136" s="165" t="s">
        <v>164</v>
      </c>
      <c r="AU136" s="165" t="s">
        <v>81</v>
      </c>
      <c r="AY136" s="14" t="s">
        <v>162</v>
      </c>
      <c r="BE136" s="166">
        <f t="shared" ref="BE136:BE143" si="4">IF(N136="základná",J136,0)</f>
        <v>0</v>
      </c>
      <c r="BF136" s="166">
        <f t="shared" ref="BF136:BF143" si="5">IF(N136="znížená",J136,0)</f>
        <v>0</v>
      </c>
      <c r="BG136" s="166">
        <f t="shared" ref="BG136:BG143" si="6">IF(N136="zákl. prenesená",J136,0)</f>
        <v>0</v>
      </c>
      <c r="BH136" s="166">
        <f t="shared" ref="BH136:BH143" si="7">IF(N136="zníž. prenesená",J136,0)</f>
        <v>0</v>
      </c>
      <c r="BI136" s="166">
        <f t="shared" ref="BI136:BI143" si="8">IF(N136="nulová",J136,0)</f>
        <v>0</v>
      </c>
      <c r="BJ136" s="14" t="s">
        <v>81</v>
      </c>
      <c r="BK136" s="166">
        <f t="shared" ref="BK136:BK143" si="9">ROUND(I136*H136,2)</f>
        <v>0</v>
      </c>
      <c r="BL136" s="14" t="s">
        <v>93</v>
      </c>
      <c r="BM136" s="165" t="s">
        <v>81</v>
      </c>
    </row>
    <row r="137" spans="1:65" s="2" customFormat="1" ht="24.2" customHeight="1">
      <c r="A137" s="29"/>
      <c r="B137" s="152"/>
      <c r="C137" s="153" t="s">
        <v>81</v>
      </c>
      <c r="D137" s="153" t="s">
        <v>164</v>
      </c>
      <c r="E137" s="154" t="s">
        <v>1487</v>
      </c>
      <c r="F137" s="155" t="s">
        <v>1488</v>
      </c>
      <c r="G137" s="156" t="s">
        <v>206</v>
      </c>
      <c r="H137" s="157">
        <v>7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38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93</v>
      </c>
      <c r="AT137" s="165" t="s">
        <v>164</v>
      </c>
      <c r="AU137" s="165" t="s">
        <v>81</v>
      </c>
      <c r="AY137" s="14" t="s">
        <v>162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81</v>
      </c>
      <c r="BK137" s="166">
        <f t="shared" si="9"/>
        <v>0</v>
      </c>
      <c r="BL137" s="14" t="s">
        <v>93</v>
      </c>
      <c r="BM137" s="165" t="s">
        <v>93</v>
      </c>
    </row>
    <row r="138" spans="1:65" s="2" customFormat="1" ht="24.2" customHeight="1">
      <c r="A138" s="29"/>
      <c r="B138" s="152"/>
      <c r="C138" s="153" t="s">
        <v>85</v>
      </c>
      <c r="D138" s="153" t="s">
        <v>164</v>
      </c>
      <c r="E138" s="154" t="s">
        <v>1489</v>
      </c>
      <c r="F138" s="155" t="s">
        <v>1490</v>
      </c>
      <c r="G138" s="156" t="s">
        <v>206</v>
      </c>
      <c r="H138" s="157">
        <v>2</v>
      </c>
      <c r="I138" s="158"/>
      <c r="J138" s="159">
        <f t="shared" si="0"/>
        <v>0</v>
      </c>
      <c r="K138" s="160"/>
      <c r="L138" s="30"/>
      <c r="M138" s="161" t="s">
        <v>1</v>
      </c>
      <c r="N138" s="162" t="s">
        <v>38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93</v>
      </c>
      <c r="AT138" s="165" t="s">
        <v>164</v>
      </c>
      <c r="AU138" s="165" t="s">
        <v>81</v>
      </c>
      <c r="AY138" s="14" t="s">
        <v>162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81</v>
      </c>
      <c r="BK138" s="166">
        <f t="shared" si="9"/>
        <v>0</v>
      </c>
      <c r="BL138" s="14" t="s">
        <v>93</v>
      </c>
      <c r="BM138" s="165" t="s">
        <v>100</v>
      </c>
    </row>
    <row r="139" spans="1:65" s="2" customFormat="1" ht="24.2" customHeight="1">
      <c r="A139" s="29"/>
      <c r="B139" s="152"/>
      <c r="C139" s="153" t="s">
        <v>93</v>
      </c>
      <c r="D139" s="153" t="s">
        <v>164</v>
      </c>
      <c r="E139" s="154" t="s">
        <v>1491</v>
      </c>
      <c r="F139" s="155" t="s">
        <v>1492</v>
      </c>
      <c r="G139" s="156" t="s">
        <v>223</v>
      </c>
      <c r="H139" s="157">
        <v>0.45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38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93</v>
      </c>
      <c r="AT139" s="165" t="s">
        <v>164</v>
      </c>
      <c r="AU139" s="165" t="s">
        <v>81</v>
      </c>
      <c r="AY139" s="14" t="s">
        <v>162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81</v>
      </c>
      <c r="BK139" s="166">
        <f t="shared" si="9"/>
        <v>0</v>
      </c>
      <c r="BL139" s="14" t="s">
        <v>93</v>
      </c>
      <c r="BM139" s="165" t="s">
        <v>106</v>
      </c>
    </row>
    <row r="140" spans="1:65" s="2" customFormat="1" ht="24.2" customHeight="1">
      <c r="A140" s="29"/>
      <c r="B140" s="152"/>
      <c r="C140" s="153" t="s">
        <v>97</v>
      </c>
      <c r="D140" s="153" t="s">
        <v>164</v>
      </c>
      <c r="E140" s="154" t="s">
        <v>1493</v>
      </c>
      <c r="F140" s="155" t="s">
        <v>1494</v>
      </c>
      <c r="G140" s="156" t="s">
        <v>1495</v>
      </c>
      <c r="H140" s="157">
        <v>370</v>
      </c>
      <c r="I140" s="158"/>
      <c r="J140" s="159">
        <f t="shared" si="0"/>
        <v>0</v>
      </c>
      <c r="K140" s="160"/>
      <c r="L140" s="30"/>
      <c r="M140" s="161" t="s">
        <v>1</v>
      </c>
      <c r="N140" s="162" t="s">
        <v>38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93</v>
      </c>
      <c r="AT140" s="165" t="s">
        <v>164</v>
      </c>
      <c r="AU140" s="165" t="s">
        <v>81</v>
      </c>
      <c r="AY140" s="14" t="s">
        <v>162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81</v>
      </c>
      <c r="BK140" s="166">
        <f t="shared" si="9"/>
        <v>0</v>
      </c>
      <c r="BL140" s="14" t="s">
        <v>93</v>
      </c>
      <c r="BM140" s="165" t="s">
        <v>193</v>
      </c>
    </row>
    <row r="141" spans="1:65" s="2" customFormat="1" ht="37.9" customHeight="1">
      <c r="A141" s="29"/>
      <c r="B141" s="152"/>
      <c r="C141" s="153" t="s">
        <v>100</v>
      </c>
      <c r="D141" s="153" t="s">
        <v>164</v>
      </c>
      <c r="E141" s="154" t="s">
        <v>1496</v>
      </c>
      <c r="F141" s="155" t="s">
        <v>1497</v>
      </c>
      <c r="G141" s="156" t="s">
        <v>477</v>
      </c>
      <c r="H141" s="157">
        <v>140</v>
      </c>
      <c r="I141" s="158"/>
      <c r="J141" s="159">
        <f t="shared" si="0"/>
        <v>0</v>
      </c>
      <c r="K141" s="160"/>
      <c r="L141" s="30"/>
      <c r="M141" s="161" t="s">
        <v>1</v>
      </c>
      <c r="N141" s="162" t="s">
        <v>38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93</v>
      </c>
      <c r="AT141" s="165" t="s">
        <v>164</v>
      </c>
      <c r="AU141" s="165" t="s">
        <v>81</v>
      </c>
      <c r="AY141" s="14" t="s">
        <v>162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81</v>
      </c>
      <c r="BK141" s="166">
        <f t="shared" si="9"/>
        <v>0</v>
      </c>
      <c r="BL141" s="14" t="s">
        <v>93</v>
      </c>
      <c r="BM141" s="165" t="s">
        <v>203</v>
      </c>
    </row>
    <row r="142" spans="1:65" s="2" customFormat="1" ht="37.9" customHeight="1">
      <c r="A142" s="29"/>
      <c r="B142" s="152"/>
      <c r="C142" s="153" t="s">
        <v>103</v>
      </c>
      <c r="D142" s="153" t="s">
        <v>164</v>
      </c>
      <c r="E142" s="154" t="s">
        <v>1498</v>
      </c>
      <c r="F142" s="155" t="s">
        <v>1499</v>
      </c>
      <c r="G142" s="156" t="s">
        <v>477</v>
      </c>
      <c r="H142" s="157">
        <v>110</v>
      </c>
      <c r="I142" s="158"/>
      <c r="J142" s="159">
        <f t="shared" si="0"/>
        <v>0</v>
      </c>
      <c r="K142" s="160"/>
      <c r="L142" s="30"/>
      <c r="M142" s="161" t="s">
        <v>1</v>
      </c>
      <c r="N142" s="162" t="s">
        <v>38</v>
      </c>
      <c r="O142" s="58"/>
      <c r="P142" s="163">
        <f t="shared" si="1"/>
        <v>0</v>
      </c>
      <c r="Q142" s="163">
        <v>0</v>
      </c>
      <c r="R142" s="163">
        <f t="shared" si="2"/>
        <v>0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93</v>
      </c>
      <c r="AT142" s="165" t="s">
        <v>164</v>
      </c>
      <c r="AU142" s="165" t="s">
        <v>81</v>
      </c>
      <c r="AY142" s="14" t="s">
        <v>162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81</v>
      </c>
      <c r="BK142" s="166">
        <f t="shared" si="9"/>
        <v>0</v>
      </c>
      <c r="BL142" s="14" t="s">
        <v>93</v>
      </c>
      <c r="BM142" s="165" t="s">
        <v>212</v>
      </c>
    </row>
    <row r="143" spans="1:65" s="2" customFormat="1" ht="16.5" customHeight="1">
      <c r="A143" s="29"/>
      <c r="B143" s="152"/>
      <c r="C143" s="167" t="s">
        <v>106</v>
      </c>
      <c r="D143" s="167" t="s">
        <v>359</v>
      </c>
      <c r="E143" s="168" t="s">
        <v>1500</v>
      </c>
      <c r="F143" s="169" t="s">
        <v>1501</v>
      </c>
      <c r="G143" s="170" t="s">
        <v>206</v>
      </c>
      <c r="H143" s="171">
        <v>3</v>
      </c>
      <c r="I143" s="172"/>
      <c r="J143" s="173">
        <f t="shared" si="0"/>
        <v>0</v>
      </c>
      <c r="K143" s="174"/>
      <c r="L143" s="175"/>
      <c r="M143" s="176" t="s">
        <v>1</v>
      </c>
      <c r="N143" s="177" t="s">
        <v>38</v>
      </c>
      <c r="O143" s="58"/>
      <c r="P143" s="163">
        <f t="shared" si="1"/>
        <v>0</v>
      </c>
      <c r="Q143" s="163">
        <v>0</v>
      </c>
      <c r="R143" s="163">
        <f t="shared" si="2"/>
        <v>0</v>
      </c>
      <c r="S143" s="163">
        <v>0</v>
      </c>
      <c r="T143" s="164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106</v>
      </c>
      <c r="AT143" s="165" t="s">
        <v>359</v>
      </c>
      <c r="AU143" s="165" t="s">
        <v>81</v>
      </c>
      <c r="AY143" s="14" t="s">
        <v>162</v>
      </c>
      <c r="BE143" s="166">
        <f t="shared" si="4"/>
        <v>0</v>
      </c>
      <c r="BF143" s="166">
        <f t="shared" si="5"/>
        <v>0</v>
      </c>
      <c r="BG143" s="166">
        <f t="shared" si="6"/>
        <v>0</v>
      </c>
      <c r="BH143" s="166">
        <f t="shared" si="7"/>
        <v>0</v>
      </c>
      <c r="BI143" s="166">
        <f t="shared" si="8"/>
        <v>0</v>
      </c>
      <c r="BJ143" s="14" t="s">
        <v>81</v>
      </c>
      <c r="BK143" s="166">
        <f t="shared" si="9"/>
        <v>0</v>
      </c>
      <c r="BL143" s="14" t="s">
        <v>93</v>
      </c>
      <c r="BM143" s="165" t="s">
        <v>220</v>
      </c>
    </row>
    <row r="144" spans="1:65" s="12" customFormat="1" ht="25.9" customHeight="1">
      <c r="B144" s="139"/>
      <c r="D144" s="140" t="s">
        <v>71</v>
      </c>
      <c r="E144" s="141" t="s">
        <v>359</v>
      </c>
      <c r="F144" s="141" t="s">
        <v>872</v>
      </c>
      <c r="I144" s="142"/>
      <c r="J144" s="143">
        <f>BK144</f>
        <v>0</v>
      </c>
      <c r="L144" s="139"/>
      <c r="M144" s="144"/>
      <c r="N144" s="145"/>
      <c r="O144" s="145"/>
      <c r="P144" s="146">
        <f>P145+P224+P251+P263</f>
        <v>0</v>
      </c>
      <c r="Q144" s="145"/>
      <c r="R144" s="146">
        <f>R145+R224+R251+R263</f>
        <v>0</v>
      </c>
      <c r="S144" s="145"/>
      <c r="T144" s="147">
        <f>T145+T224+T251+T263</f>
        <v>0</v>
      </c>
      <c r="AR144" s="140" t="s">
        <v>85</v>
      </c>
      <c r="AT144" s="148" t="s">
        <v>71</v>
      </c>
      <c r="AU144" s="148" t="s">
        <v>72</v>
      </c>
      <c r="AY144" s="140" t="s">
        <v>162</v>
      </c>
      <c r="BK144" s="149">
        <f>BK145+BK224+BK251+BK263</f>
        <v>0</v>
      </c>
    </row>
    <row r="145" spans="1:65" s="12" customFormat="1" ht="22.9" customHeight="1">
      <c r="B145" s="139"/>
      <c r="D145" s="140" t="s">
        <v>71</v>
      </c>
      <c r="E145" s="150" t="s">
        <v>1502</v>
      </c>
      <c r="F145" s="150" t="s">
        <v>1503</v>
      </c>
      <c r="I145" s="142"/>
      <c r="J145" s="151">
        <f>BK145</f>
        <v>0</v>
      </c>
      <c r="L145" s="139"/>
      <c r="M145" s="144"/>
      <c r="N145" s="145"/>
      <c r="O145" s="145"/>
      <c r="P145" s="146">
        <f>SUM(P146:P223)</f>
        <v>0</v>
      </c>
      <c r="Q145" s="145"/>
      <c r="R145" s="146">
        <f>SUM(R146:R223)</f>
        <v>0</v>
      </c>
      <c r="S145" s="145"/>
      <c r="T145" s="147">
        <f>SUM(T146:T223)</f>
        <v>0</v>
      </c>
      <c r="AR145" s="140" t="s">
        <v>85</v>
      </c>
      <c r="AT145" s="148" t="s">
        <v>71</v>
      </c>
      <c r="AU145" s="148" t="s">
        <v>78</v>
      </c>
      <c r="AY145" s="140" t="s">
        <v>162</v>
      </c>
      <c r="BK145" s="149">
        <f>SUM(BK146:BK223)</f>
        <v>0</v>
      </c>
    </row>
    <row r="146" spans="1:65" s="2" customFormat="1" ht="24.2" customHeight="1">
      <c r="A146" s="29"/>
      <c r="B146" s="152"/>
      <c r="C146" s="153" t="s">
        <v>109</v>
      </c>
      <c r="D146" s="153" t="s">
        <v>164</v>
      </c>
      <c r="E146" s="154" t="s">
        <v>1504</v>
      </c>
      <c r="F146" s="155" t="s">
        <v>1505</v>
      </c>
      <c r="G146" s="156" t="s">
        <v>477</v>
      </c>
      <c r="H146" s="157">
        <v>125</v>
      </c>
      <c r="I146" s="158"/>
      <c r="J146" s="159">
        <f t="shared" ref="J146:J177" si="10">ROUND(I146*H146,2)</f>
        <v>0</v>
      </c>
      <c r="K146" s="160"/>
      <c r="L146" s="30"/>
      <c r="M146" s="161" t="s">
        <v>1</v>
      </c>
      <c r="N146" s="162" t="s">
        <v>38</v>
      </c>
      <c r="O146" s="58"/>
      <c r="P146" s="163">
        <f t="shared" ref="P146:P177" si="11">O146*H146</f>
        <v>0</v>
      </c>
      <c r="Q146" s="163">
        <v>0</v>
      </c>
      <c r="R146" s="163">
        <f t="shared" ref="R146:R177" si="12">Q146*H146</f>
        <v>0</v>
      </c>
      <c r="S146" s="163">
        <v>0</v>
      </c>
      <c r="T146" s="164">
        <f t="shared" ref="T146:T177" si="13"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417</v>
      </c>
      <c r="AT146" s="165" t="s">
        <v>164</v>
      </c>
      <c r="AU146" s="165" t="s">
        <v>81</v>
      </c>
      <c r="AY146" s="14" t="s">
        <v>162</v>
      </c>
      <c r="BE146" s="166">
        <f t="shared" ref="BE146:BE177" si="14">IF(N146="základná",J146,0)</f>
        <v>0</v>
      </c>
      <c r="BF146" s="166">
        <f t="shared" ref="BF146:BF177" si="15">IF(N146="znížená",J146,0)</f>
        <v>0</v>
      </c>
      <c r="BG146" s="166">
        <f t="shared" ref="BG146:BG177" si="16">IF(N146="zákl. prenesená",J146,0)</f>
        <v>0</v>
      </c>
      <c r="BH146" s="166">
        <f t="shared" ref="BH146:BH177" si="17">IF(N146="zníž. prenesená",J146,0)</f>
        <v>0</v>
      </c>
      <c r="BI146" s="166">
        <f t="shared" ref="BI146:BI177" si="18">IF(N146="nulová",J146,0)</f>
        <v>0</v>
      </c>
      <c r="BJ146" s="14" t="s">
        <v>81</v>
      </c>
      <c r="BK146" s="166">
        <f t="shared" ref="BK146:BK177" si="19">ROUND(I146*H146,2)</f>
        <v>0</v>
      </c>
      <c r="BL146" s="14" t="s">
        <v>417</v>
      </c>
      <c r="BM146" s="165" t="s">
        <v>229</v>
      </c>
    </row>
    <row r="147" spans="1:65" s="2" customFormat="1" ht="49.15" customHeight="1">
      <c r="A147" s="29"/>
      <c r="B147" s="152"/>
      <c r="C147" s="167" t="s">
        <v>193</v>
      </c>
      <c r="D147" s="167" t="s">
        <v>359</v>
      </c>
      <c r="E147" s="168" t="s">
        <v>1506</v>
      </c>
      <c r="F147" s="169" t="s">
        <v>1507</v>
      </c>
      <c r="G147" s="170" t="s">
        <v>477</v>
      </c>
      <c r="H147" s="171">
        <v>125</v>
      </c>
      <c r="I147" s="172"/>
      <c r="J147" s="173">
        <f t="shared" si="10"/>
        <v>0</v>
      </c>
      <c r="K147" s="174"/>
      <c r="L147" s="175"/>
      <c r="M147" s="176" t="s">
        <v>1</v>
      </c>
      <c r="N147" s="177" t="s">
        <v>38</v>
      </c>
      <c r="O147" s="58"/>
      <c r="P147" s="163">
        <f t="shared" si="11"/>
        <v>0</v>
      </c>
      <c r="Q147" s="163">
        <v>0</v>
      </c>
      <c r="R147" s="163">
        <f t="shared" si="12"/>
        <v>0</v>
      </c>
      <c r="S147" s="163">
        <v>0</v>
      </c>
      <c r="T147" s="164">
        <f t="shared" si="1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1380</v>
      </c>
      <c r="AT147" s="165" t="s">
        <v>359</v>
      </c>
      <c r="AU147" s="165" t="s">
        <v>81</v>
      </c>
      <c r="AY147" s="14" t="s">
        <v>162</v>
      </c>
      <c r="BE147" s="166">
        <f t="shared" si="14"/>
        <v>0</v>
      </c>
      <c r="BF147" s="166">
        <f t="shared" si="15"/>
        <v>0</v>
      </c>
      <c r="BG147" s="166">
        <f t="shared" si="16"/>
        <v>0</v>
      </c>
      <c r="BH147" s="166">
        <f t="shared" si="17"/>
        <v>0</v>
      </c>
      <c r="BI147" s="166">
        <f t="shared" si="18"/>
        <v>0</v>
      </c>
      <c r="BJ147" s="14" t="s">
        <v>81</v>
      </c>
      <c r="BK147" s="166">
        <f t="shared" si="19"/>
        <v>0</v>
      </c>
      <c r="BL147" s="14" t="s">
        <v>417</v>
      </c>
      <c r="BM147" s="165" t="s">
        <v>7</v>
      </c>
    </row>
    <row r="148" spans="1:65" s="2" customFormat="1" ht="37.9" customHeight="1">
      <c r="A148" s="29"/>
      <c r="B148" s="152"/>
      <c r="C148" s="167" t="s">
        <v>197</v>
      </c>
      <c r="D148" s="167" t="s">
        <v>359</v>
      </c>
      <c r="E148" s="168" t="s">
        <v>1508</v>
      </c>
      <c r="F148" s="169" t="s">
        <v>1509</v>
      </c>
      <c r="G148" s="170" t="s">
        <v>206</v>
      </c>
      <c r="H148" s="171">
        <v>125</v>
      </c>
      <c r="I148" s="172"/>
      <c r="J148" s="173">
        <f t="shared" si="10"/>
        <v>0</v>
      </c>
      <c r="K148" s="174"/>
      <c r="L148" s="175"/>
      <c r="M148" s="176" t="s">
        <v>1</v>
      </c>
      <c r="N148" s="177" t="s">
        <v>38</v>
      </c>
      <c r="O148" s="58"/>
      <c r="P148" s="163">
        <f t="shared" si="11"/>
        <v>0</v>
      </c>
      <c r="Q148" s="163">
        <v>0</v>
      </c>
      <c r="R148" s="163">
        <f t="shared" si="12"/>
        <v>0</v>
      </c>
      <c r="S148" s="163">
        <v>0</v>
      </c>
      <c r="T148" s="164">
        <f t="shared" si="1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1380</v>
      </c>
      <c r="AT148" s="165" t="s">
        <v>359</v>
      </c>
      <c r="AU148" s="165" t="s">
        <v>81</v>
      </c>
      <c r="AY148" s="14" t="s">
        <v>162</v>
      </c>
      <c r="BE148" s="166">
        <f t="shared" si="14"/>
        <v>0</v>
      </c>
      <c r="BF148" s="166">
        <f t="shared" si="15"/>
        <v>0</v>
      </c>
      <c r="BG148" s="166">
        <f t="shared" si="16"/>
        <v>0</v>
      </c>
      <c r="BH148" s="166">
        <f t="shared" si="17"/>
        <v>0</v>
      </c>
      <c r="BI148" s="166">
        <f t="shared" si="18"/>
        <v>0</v>
      </c>
      <c r="BJ148" s="14" t="s">
        <v>81</v>
      </c>
      <c r="BK148" s="166">
        <f t="shared" si="19"/>
        <v>0</v>
      </c>
      <c r="BL148" s="14" t="s">
        <v>417</v>
      </c>
      <c r="BM148" s="165" t="s">
        <v>244</v>
      </c>
    </row>
    <row r="149" spans="1:65" s="2" customFormat="1" ht="24.2" customHeight="1">
      <c r="A149" s="29"/>
      <c r="B149" s="152"/>
      <c r="C149" s="153" t="s">
        <v>203</v>
      </c>
      <c r="D149" s="153" t="s">
        <v>164</v>
      </c>
      <c r="E149" s="154" t="s">
        <v>1510</v>
      </c>
      <c r="F149" s="155" t="s">
        <v>1511</v>
      </c>
      <c r="G149" s="156" t="s">
        <v>477</v>
      </c>
      <c r="H149" s="157">
        <v>20</v>
      </c>
      <c r="I149" s="158"/>
      <c r="J149" s="159">
        <f t="shared" si="10"/>
        <v>0</v>
      </c>
      <c r="K149" s="160"/>
      <c r="L149" s="30"/>
      <c r="M149" s="161" t="s">
        <v>1</v>
      </c>
      <c r="N149" s="162" t="s">
        <v>38</v>
      </c>
      <c r="O149" s="58"/>
      <c r="P149" s="163">
        <f t="shared" si="11"/>
        <v>0</v>
      </c>
      <c r="Q149" s="163">
        <v>0</v>
      </c>
      <c r="R149" s="163">
        <f t="shared" si="12"/>
        <v>0</v>
      </c>
      <c r="S149" s="163">
        <v>0</v>
      </c>
      <c r="T149" s="164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417</v>
      </c>
      <c r="AT149" s="165" t="s">
        <v>164</v>
      </c>
      <c r="AU149" s="165" t="s">
        <v>81</v>
      </c>
      <c r="AY149" s="14" t="s">
        <v>162</v>
      </c>
      <c r="BE149" s="166">
        <f t="shared" si="14"/>
        <v>0</v>
      </c>
      <c r="BF149" s="166">
        <f t="shared" si="15"/>
        <v>0</v>
      </c>
      <c r="BG149" s="166">
        <f t="shared" si="16"/>
        <v>0</v>
      </c>
      <c r="BH149" s="166">
        <f t="shared" si="17"/>
        <v>0</v>
      </c>
      <c r="BI149" s="166">
        <f t="shared" si="18"/>
        <v>0</v>
      </c>
      <c r="BJ149" s="14" t="s">
        <v>81</v>
      </c>
      <c r="BK149" s="166">
        <f t="shared" si="19"/>
        <v>0</v>
      </c>
      <c r="BL149" s="14" t="s">
        <v>417</v>
      </c>
      <c r="BM149" s="165" t="s">
        <v>252</v>
      </c>
    </row>
    <row r="150" spans="1:65" s="2" customFormat="1" ht="49.15" customHeight="1">
      <c r="A150" s="29"/>
      <c r="B150" s="152"/>
      <c r="C150" s="167" t="s">
        <v>208</v>
      </c>
      <c r="D150" s="167" t="s">
        <v>359</v>
      </c>
      <c r="E150" s="168" t="s">
        <v>1512</v>
      </c>
      <c r="F150" s="169" t="s">
        <v>1513</v>
      </c>
      <c r="G150" s="170" t="s">
        <v>477</v>
      </c>
      <c r="H150" s="171">
        <v>20</v>
      </c>
      <c r="I150" s="172"/>
      <c r="J150" s="173">
        <f t="shared" si="10"/>
        <v>0</v>
      </c>
      <c r="K150" s="174"/>
      <c r="L150" s="175"/>
      <c r="M150" s="176" t="s">
        <v>1</v>
      </c>
      <c r="N150" s="177" t="s">
        <v>38</v>
      </c>
      <c r="O150" s="58"/>
      <c r="P150" s="163">
        <f t="shared" si="11"/>
        <v>0</v>
      </c>
      <c r="Q150" s="163">
        <v>0</v>
      </c>
      <c r="R150" s="163">
        <f t="shared" si="12"/>
        <v>0</v>
      </c>
      <c r="S150" s="163">
        <v>0</v>
      </c>
      <c r="T150" s="164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1380</v>
      </c>
      <c r="AT150" s="165" t="s">
        <v>359</v>
      </c>
      <c r="AU150" s="165" t="s">
        <v>81</v>
      </c>
      <c r="AY150" s="14" t="s">
        <v>162</v>
      </c>
      <c r="BE150" s="166">
        <f t="shared" si="14"/>
        <v>0</v>
      </c>
      <c r="BF150" s="166">
        <f t="shared" si="15"/>
        <v>0</v>
      </c>
      <c r="BG150" s="166">
        <f t="shared" si="16"/>
        <v>0</v>
      </c>
      <c r="BH150" s="166">
        <f t="shared" si="17"/>
        <v>0</v>
      </c>
      <c r="BI150" s="166">
        <f t="shared" si="18"/>
        <v>0</v>
      </c>
      <c r="BJ150" s="14" t="s">
        <v>81</v>
      </c>
      <c r="BK150" s="166">
        <f t="shared" si="19"/>
        <v>0</v>
      </c>
      <c r="BL150" s="14" t="s">
        <v>417</v>
      </c>
      <c r="BM150" s="165" t="s">
        <v>260</v>
      </c>
    </row>
    <row r="151" spans="1:65" s="2" customFormat="1" ht="37.9" customHeight="1">
      <c r="A151" s="29"/>
      <c r="B151" s="152"/>
      <c r="C151" s="167" t="s">
        <v>212</v>
      </c>
      <c r="D151" s="167" t="s">
        <v>359</v>
      </c>
      <c r="E151" s="168" t="s">
        <v>1514</v>
      </c>
      <c r="F151" s="169" t="s">
        <v>1515</v>
      </c>
      <c r="G151" s="170" t="s">
        <v>206</v>
      </c>
      <c r="H151" s="171">
        <v>20</v>
      </c>
      <c r="I151" s="172"/>
      <c r="J151" s="173">
        <f t="shared" si="10"/>
        <v>0</v>
      </c>
      <c r="K151" s="174"/>
      <c r="L151" s="175"/>
      <c r="M151" s="176" t="s">
        <v>1</v>
      </c>
      <c r="N151" s="177" t="s">
        <v>38</v>
      </c>
      <c r="O151" s="58"/>
      <c r="P151" s="163">
        <f t="shared" si="11"/>
        <v>0</v>
      </c>
      <c r="Q151" s="163">
        <v>0</v>
      </c>
      <c r="R151" s="163">
        <f t="shared" si="12"/>
        <v>0</v>
      </c>
      <c r="S151" s="163">
        <v>0</v>
      </c>
      <c r="T151" s="164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1380</v>
      </c>
      <c r="AT151" s="165" t="s">
        <v>359</v>
      </c>
      <c r="AU151" s="165" t="s">
        <v>81</v>
      </c>
      <c r="AY151" s="14" t="s">
        <v>162</v>
      </c>
      <c r="BE151" s="166">
        <f t="shared" si="14"/>
        <v>0</v>
      </c>
      <c r="BF151" s="166">
        <f t="shared" si="15"/>
        <v>0</v>
      </c>
      <c r="BG151" s="166">
        <f t="shared" si="16"/>
        <v>0</v>
      </c>
      <c r="BH151" s="166">
        <f t="shared" si="17"/>
        <v>0</v>
      </c>
      <c r="BI151" s="166">
        <f t="shared" si="18"/>
        <v>0</v>
      </c>
      <c r="BJ151" s="14" t="s">
        <v>81</v>
      </c>
      <c r="BK151" s="166">
        <f t="shared" si="19"/>
        <v>0</v>
      </c>
      <c r="BL151" s="14" t="s">
        <v>417</v>
      </c>
      <c r="BM151" s="165" t="s">
        <v>269</v>
      </c>
    </row>
    <row r="152" spans="1:65" s="2" customFormat="1" ht="21.75" customHeight="1">
      <c r="A152" s="29"/>
      <c r="B152" s="152"/>
      <c r="C152" s="153" t="s">
        <v>216</v>
      </c>
      <c r="D152" s="153" t="s">
        <v>164</v>
      </c>
      <c r="E152" s="154" t="s">
        <v>1516</v>
      </c>
      <c r="F152" s="155" t="s">
        <v>1517</v>
      </c>
      <c r="G152" s="156" t="s">
        <v>206</v>
      </c>
      <c r="H152" s="157">
        <v>63</v>
      </c>
      <c r="I152" s="158"/>
      <c r="J152" s="159">
        <f t="shared" si="10"/>
        <v>0</v>
      </c>
      <c r="K152" s="160"/>
      <c r="L152" s="30"/>
      <c r="M152" s="161" t="s">
        <v>1</v>
      </c>
      <c r="N152" s="162" t="s">
        <v>38</v>
      </c>
      <c r="O152" s="58"/>
      <c r="P152" s="163">
        <f t="shared" si="11"/>
        <v>0</v>
      </c>
      <c r="Q152" s="163">
        <v>0</v>
      </c>
      <c r="R152" s="163">
        <f t="shared" si="12"/>
        <v>0</v>
      </c>
      <c r="S152" s="163">
        <v>0</v>
      </c>
      <c r="T152" s="164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417</v>
      </c>
      <c r="AT152" s="165" t="s">
        <v>164</v>
      </c>
      <c r="AU152" s="165" t="s">
        <v>81</v>
      </c>
      <c r="AY152" s="14" t="s">
        <v>162</v>
      </c>
      <c r="BE152" s="166">
        <f t="shared" si="14"/>
        <v>0</v>
      </c>
      <c r="BF152" s="166">
        <f t="shared" si="15"/>
        <v>0</v>
      </c>
      <c r="BG152" s="166">
        <f t="shared" si="16"/>
        <v>0</v>
      </c>
      <c r="BH152" s="166">
        <f t="shared" si="17"/>
        <v>0</v>
      </c>
      <c r="BI152" s="166">
        <f t="shared" si="18"/>
        <v>0</v>
      </c>
      <c r="BJ152" s="14" t="s">
        <v>81</v>
      </c>
      <c r="BK152" s="166">
        <f t="shared" si="19"/>
        <v>0</v>
      </c>
      <c r="BL152" s="14" t="s">
        <v>417</v>
      </c>
      <c r="BM152" s="165" t="s">
        <v>277</v>
      </c>
    </row>
    <row r="153" spans="1:65" s="2" customFormat="1" ht="24.2" customHeight="1">
      <c r="A153" s="29"/>
      <c r="B153" s="152"/>
      <c r="C153" s="167" t="s">
        <v>220</v>
      </c>
      <c r="D153" s="167" t="s">
        <v>359</v>
      </c>
      <c r="E153" s="168" t="s">
        <v>1518</v>
      </c>
      <c r="F153" s="169" t="s">
        <v>1519</v>
      </c>
      <c r="G153" s="170" t="s">
        <v>206</v>
      </c>
      <c r="H153" s="171">
        <v>63</v>
      </c>
      <c r="I153" s="172"/>
      <c r="J153" s="173">
        <f t="shared" si="10"/>
        <v>0</v>
      </c>
      <c r="K153" s="174"/>
      <c r="L153" s="175"/>
      <c r="M153" s="176" t="s">
        <v>1</v>
      </c>
      <c r="N153" s="177" t="s">
        <v>38</v>
      </c>
      <c r="O153" s="58"/>
      <c r="P153" s="163">
        <f t="shared" si="11"/>
        <v>0</v>
      </c>
      <c r="Q153" s="163">
        <v>0</v>
      </c>
      <c r="R153" s="163">
        <f t="shared" si="12"/>
        <v>0</v>
      </c>
      <c r="S153" s="163">
        <v>0</v>
      </c>
      <c r="T153" s="164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1380</v>
      </c>
      <c r="AT153" s="165" t="s">
        <v>359</v>
      </c>
      <c r="AU153" s="165" t="s">
        <v>81</v>
      </c>
      <c r="AY153" s="14" t="s">
        <v>162</v>
      </c>
      <c r="BE153" s="166">
        <f t="shared" si="14"/>
        <v>0</v>
      </c>
      <c r="BF153" s="166">
        <f t="shared" si="15"/>
        <v>0</v>
      </c>
      <c r="BG153" s="166">
        <f t="shared" si="16"/>
        <v>0</v>
      </c>
      <c r="BH153" s="166">
        <f t="shared" si="17"/>
        <v>0</v>
      </c>
      <c r="BI153" s="166">
        <f t="shared" si="18"/>
        <v>0</v>
      </c>
      <c r="BJ153" s="14" t="s">
        <v>81</v>
      </c>
      <c r="BK153" s="166">
        <f t="shared" si="19"/>
        <v>0</v>
      </c>
      <c r="BL153" s="14" t="s">
        <v>417</v>
      </c>
      <c r="BM153" s="165" t="s">
        <v>285</v>
      </c>
    </row>
    <row r="154" spans="1:65" s="2" customFormat="1" ht="21.75" customHeight="1">
      <c r="A154" s="29"/>
      <c r="B154" s="152"/>
      <c r="C154" s="153" t="s">
        <v>225</v>
      </c>
      <c r="D154" s="153" t="s">
        <v>164</v>
      </c>
      <c r="E154" s="154" t="s">
        <v>1520</v>
      </c>
      <c r="F154" s="155" t="s">
        <v>1521</v>
      </c>
      <c r="G154" s="156" t="s">
        <v>206</v>
      </c>
      <c r="H154" s="157">
        <v>21</v>
      </c>
      <c r="I154" s="158"/>
      <c r="J154" s="159">
        <f t="shared" si="10"/>
        <v>0</v>
      </c>
      <c r="K154" s="160"/>
      <c r="L154" s="30"/>
      <c r="M154" s="161" t="s">
        <v>1</v>
      </c>
      <c r="N154" s="162" t="s">
        <v>38</v>
      </c>
      <c r="O154" s="58"/>
      <c r="P154" s="163">
        <f t="shared" si="11"/>
        <v>0</v>
      </c>
      <c r="Q154" s="163">
        <v>0</v>
      </c>
      <c r="R154" s="163">
        <f t="shared" si="12"/>
        <v>0</v>
      </c>
      <c r="S154" s="163">
        <v>0</v>
      </c>
      <c r="T154" s="16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417</v>
      </c>
      <c r="AT154" s="165" t="s">
        <v>164</v>
      </c>
      <c r="AU154" s="165" t="s">
        <v>81</v>
      </c>
      <c r="AY154" s="14" t="s">
        <v>162</v>
      </c>
      <c r="BE154" s="166">
        <f t="shared" si="14"/>
        <v>0</v>
      </c>
      <c r="BF154" s="166">
        <f t="shared" si="15"/>
        <v>0</v>
      </c>
      <c r="BG154" s="166">
        <f t="shared" si="16"/>
        <v>0</v>
      </c>
      <c r="BH154" s="166">
        <f t="shared" si="17"/>
        <v>0</v>
      </c>
      <c r="BI154" s="166">
        <f t="shared" si="18"/>
        <v>0</v>
      </c>
      <c r="BJ154" s="14" t="s">
        <v>81</v>
      </c>
      <c r="BK154" s="166">
        <f t="shared" si="19"/>
        <v>0</v>
      </c>
      <c r="BL154" s="14" t="s">
        <v>417</v>
      </c>
      <c r="BM154" s="165" t="s">
        <v>293</v>
      </c>
    </row>
    <row r="155" spans="1:65" s="2" customFormat="1" ht="24.2" customHeight="1">
      <c r="A155" s="29"/>
      <c r="B155" s="152"/>
      <c r="C155" s="167" t="s">
        <v>229</v>
      </c>
      <c r="D155" s="167" t="s">
        <v>359</v>
      </c>
      <c r="E155" s="168" t="s">
        <v>1522</v>
      </c>
      <c r="F155" s="169" t="s">
        <v>1523</v>
      </c>
      <c r="G155" s="170" t="s">
        <v>206</v>
      </c>
      <c r="H155" s="171">
        <v>21</v>
      </c>
      <c r="I155" s="172"/>
      <c r="J155" s="173">
        <f t="shared" si="10"/>
        <v>0</v>
      </c>
      <c r="K155" s="174"/>
      <c r="L155" s="175"/>
      <c r="M155" s="176" t="s">
        <v>1</v>
      </c>
      <c r="N155" s="177" t="s">
        <v>38</v>
      </c>
      <c r="O155" s="58"/>
      <c r="P155" s="163">
        <f t="shared" si="11"/>
        <v>0</v>
      </c>
      <c r="Q155" s="163">
        <v>0</v>
      </c>
      <c r="R155" s="163">
        <f t="shared" si="12"/>
        <v>0</v>
      </c>
      <c r="S155" s="163">
        <v>0</v>
      </c>
      <c r="T155" s="164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1380</v>
      </c>
      <c r="AT155" s="165" t="s">
        <v>359</v>
      </c>
      <c r="AU155" s="165" t="s">
        <v>81</v>
      </c>
      <c r="AY155" s="14" t="s">
        <v>162</v>
      </c>
      <c r="BE155" s="166">
        <f t="shared" si="14"/>
        <v>0</v>
      </c>
      <c r="BF155" s="166">
        <f t="shared" si="15"/>
        <v>0</v>
      </c>
      <c r="BG155" s="166">
        <f t="shared" si="16"/>
        <v>0</v>
      </c>
      <c r="BH155" s="166">
        <f t="shared" si="17"/>
        <v>0</v>
      </c>
      <c r="BI155" s="166">
        <f t="shared" si="18"/>
        <v>0</v>
      </c>
      <c r="BJ155" s="14" t="s">
        <v>81</v>
      </c>
      <c r="BK155" s="166">
        <f t="shared" si="19"/>
        <v>0</v>
      </c>
      <c r="BL155" s="14" t="s">
        <v>417</v>
      </c>
      <c r="BM155" s="165" t="s">
        <v>301</v>
      </c>
    </row>
    <row r="156" spans="1:65" s="2" customFormat="1" ht="37.9" customHeight="1">
      <c r="A156" s="29"/>
      <c r="B156" s="152"/>
      <c r="C156" s="153" t="s">
        <v>233</v>
      </c>
      <c r="D156" s="153" t="s">
        <v>164</v>
      </c>
      <c r="E156" s="154" t="s">
        <v>1524</v>
      </c>
      <c r="F156" s="155" t="s">
        <v>1525</v>
      </c>
      <c r="G156" s="156" t="s">
        <v>206</v>
      </c>
      <c r="H156" s="157">
        <v>4</v>
      </c>
      <c r="I156" s="158"/>
      <c r="J156" s="159">
        <f t="shared" si="10"/>
        <v>0</v>
      </c>
      <c r="K156" s="160"/>
      <c r="L156" s="30"/>
      <c r="M156" s="161" t="s">
        <v>1</v>
      </c>
      <c r="N156" s="162" t="s">
        <v>38</v>
      </c>
      <c r="O156" s="58"/>
      <c r="P156" s="163">
        <f t="shared" si="11"/>
        <v>0</v>
      </c>
      <c r="Q156" s="163">
        <v>0</v>
      </c>
      <c r="R156" s="163">
        <f t="shared" si="12"/>
        <v>0</v>
      </c>
      <c r="S156" s="163">
        <v>0</v>
      </c>
      <c r="T156" s="16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417</v>
      </c>
      <c r="AT156" s="165" t="s">
        <v>164</v>
      </c>
      <c r="AU156" s="165" t="s">
        <v>81</v>
      </c>
      <c r="AY156" s="14" t="s">
        <v>162</v>
      </c>
      <c r="BE156" s="166">
        <f t="shared" si="14"/>
        <v>0</v>
      </c>
      <c r="BF156" s="166">
        <f t="shared" si="15"/>
        <v>0</v>
      </c>
      <c r="BG156" s="166">
        <f t="shared" si="16"/>
        <v>0</v>
      </c>
      <c r="BH156" s="166">
        <f t="shared" si="17"/>
        <v>0</v>
      </c>
      <c r="BI156" s="166">
        <f t="shared" si="18"/>
        <v>0</v>
      </c>
      <c r="BJ156" s="14" t="s">
        <v>81</v>
      </c>
      <c r="BK156" s="166">
        <f t="shared" si="19"/>
        <v>0</v>
      </c>
      <c r="BL156" s="14" t="s">
        <v>417</v>
      </c>
      <c r="BM156" s="165" t="s">
        <v>309</v>
      </c>
    </row>
    <row r="157" spans="1:65" s="2" customFormat="1" ht="24.2" customHeight="1">
      <c r="A157" s="29"/>
      <c r="B157" s="152"/>
      <c r="C157" s="167" t="s">
        <v>7</v>
      </c>
      <c r="D157" s="167" t="s">
        <v>359</v>
      </c>
      <c r="E157" s="168" t="s">
        <v>1526</v>
      </c>
      <c r="F157" s="169" t="s">
        <v>1527</v>
      </c>
      <c r="G157" s="170" t="s">
        <v>206</v>
      </c>
      <c r="H157" s="171">
        <v>4</v>
      </c>
      <c r="I157" s="172"/>
      <c r="J157" s="173">
        <f t="shared" si="10"/>
        <v>0</v>
      </c>
      <c r="K157" s="174"/>
      <c r="L157" s="175"/>
      <c r="M157" s="176" t="s">
        <v>1</v>
      </c>
      <c r="N157" s="177" t="s">
        <v>38</v>
      </c>
      <c r="O157" s="58"/>
      <c r="P157" s="163">
        <f t="shared" si="11"/>
        <v>0</v>
      </c>
      <c r="Q157" s="163">
        <v>0</v>
      </c>
      <c r="R157" s="163">
        <f t="shared" si="12"/>
        <v>0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1380</v>
      </c>
      <c r="AT157" s="165" t="s">
        <v>359</v>
      </c>
      <c r="AU157" s="165" t="s">
        <v>81</v>
      </c>
      <c r="AY157" s="14" t="s">
        <v>162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81</v>
      </c>
      <c r="BK157" s="166">
        <f t="shared" si="19"/>
        <v>0</v>
      </c>
      <c r="BL157" s="14" t="s">
        <v>417</v>
      </c>
      <c r="BM157" s="165" t="s">
        <v>318</v>
      </c>
    </row>
    <row r="158" spans="1:65" s="2" customFormat="1" ht="24.2" customHeight="1">
      <c r="A158" s="29"/>
      <c r="B158" s="152"/>
      <c r="C158" s="167" t="s">
        <v>240</v>
      </c>
      <c r="D158" s="167" t="s">
        <v>359</v>
      </c>
      <c r="E158" s="168" t="s">
        <v>1528</v>
      </c>
      <c r="F158" s="169" t="s">
        <v>1529</v>
      </c>
      <c r="G158" s="170" t="s">
        <v>206</v>
      </c>
      <c r="H158" s="171">
        <v>50</v>
      </c>
      <c r="I158" s="172"/>
      <c r="J158" s="173">
        <f t="shared" si="10"/>
        <v>0</v>
      </c>
      <c r="K158" s="174"/>
      <c r="L158" s="175"/>
      <c r="M158" s="176" t="s">
        <v>1</v>
      </c>
      <c r="N158" s="177" t="s">
        <v>38</v>
      </c>
      <c r="O158" s="58"/>
      <c r="P158" s="163">
        <f t="shared" si="11"/>
        <v>0</v>
      </c>
      <c r="Q158" s="163">
        <v>0</v>
      </c>
      <c r="R158" s="163">
        <f t="shared" si="12"/>
        <v>0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1380</v>
      </c>
      <c r="AT158" s="165" t="s">
        <v>359</v>
      </c>
      <c r="AU158" s="165" t="s">
        <v>81</v>
      </c>
      <c r="AY158" s="14" t="s">
        <v>162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81</v>
      </c>
      <c r="BK158" s="166">
        <f t="shared" si="19"/>
        <v>0</v>
      </c>
      <c r="BL158" s="14" t="s">
        <v>417</v>
      </c>
      <c r="BM158" s="165" t="s">
        <v>326</v>
      </c>
    </row>
    <row r="159" spans="1:65" s="2" customFormat="1" ht="24.2" customHeight="1">
      <c r="A159" s="29"/>
      <c r="B159" s="152"/>
      <c r="C159" s="167" t="s">
        <v>244</v>
      </c>
      <c r="D159" s="167" t="s">
        <v>359</v>
      </c>
      <c r="E159" s="168" t="s">
        <v>1530</v>
      </c>
      <c r="F159" s="169" t="s">
        <v>1531</v>
      </c>
      <c r="G159" s="170" t="s">
        <v>206</v>
      </c>
      <c r="H159" s="171">
        <v>80</v>
      </c>
      <c r="I159" s="172"/>
      <c r="J159" s="173">
        <f t="shared" si="10"/>
        <v>0</v>
      </c>
      <c r="K159" s="174"/>
      <c r="L159" s="175"/>
      <c r="M159" s="176" t="s">
        <v>1</v>
      </c>
      <c r="N159" s="177" t="s">
        <v>38</v>
      </c>
      <c r="O159" s="58"/>
      <c r="P159" s="163">
        <f t="shared" si="11"/>
        <v>0</v>
      </c>
      <c r="Q159" s="163">
        <v>0</v>
      </c>
      <c r="R159" s="163">
        <f t="shared" si="12"/>
        <v>0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1380</v>
      </c>
      <c r="AT159" s="165" t="s">
        <v>359</v>
      </c>
      <c r="AU159" s="165" t="s">
        <v>81</v>
      </c>
      <c r="AY159" s="14" t="s">
        <v>162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81</v>
      </c>
      <c r="BK159" s="166">
        <f t="shared" si="19"/>
        <v>0</v>
      </c>
      <c r="BL159" s="14" t="s">
        <v>417</v>
      </c>
      <c r="BM159" s="165" t="s">
        <v>334</v>
      </c>
    </row>
    <row r="160" spans="1:65" s="2" customFormat="1" ht="24.2" customHeight="1">
      <c r="A160" s="29"/>
      <c r="B160" s="152"/>
      <c r="C160" s="167" t="s">
        <v>248</v>
      </c>
      <c r="D160" s="167" t="s">
        <v>359</v>
      </c>
      <c r="E160" s="168" t="s">
        <v>1532</v>
      </c>
      <c r="F160" s="169" t="s">
        <v>1533</v>
      </c>
      <c r="G160" s="170" t="s">
        <v>206</v>
      </c>
      <c r="H160" s="171">
        <v>70</v>
      </c>
      <c r="I160" s="172"/>
      <c r="J160" s="173">
        <f t="shared" si="10"/>
        <v>0</v>
      </c>
      <c r="K160" s="174"/>
      <c r="L160" s="175"/>
      <c r="M160" s="176" t="s">
        <v>1</v>
      </c>
      <c r="N160" s="177" t="s">
        <v>38</v>
      </c>
      <c r="O160" s="58"/>
      <c r="P160" s="163">
        <f t="shared" si="11"/>
        <v>0</v>
      </c>
      <c r="Q160" s="163">
        <v>0</v>
      </c>
      <c r="R160" s="163">
        <f t="shared" si="12"/>
        <v>0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1380</v>
      </c>
      <c r="AT160" s="165" t="s">
        <v>359</v>
      </c>
      <c r="AU160" s="165" t="s">
        <v>81</v>
      </c>
      <c r="AY160" s="14" t="s">
        <v>162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81</v>
      </c>
      <c r="BK160" s="166">
        <f t="shared" si="19"/>
        <v>0</v>
      </c>
      <c r="BL160" s="14" t="s">
        <v>417</v>
      </c>
      <c r="BM160" s="165" t="s">
        <v>342</v>
      </c>
    </row>
    <row r="161" spans="1:65" s="2" customFormat="1" ht="24.2" customHeight="1">
      <c r="A161" s="29"/>
      <c r="B161" s="152"/>
      <c r="C161" s="153" t="s">
        <v>252</v>
      </c>
      <c r="D161" s="153" t="s">
        <v>164</v>
      </c>
      <c r="E161" s="154" t="s">
        <v>1534</v>
      </c>
      <c r="F161" s="155" t="s">
        <v>1535</v>
      </c>
      <c r="G161" s="156" t="s">
        <v>206</v>
      </c>
      <c r="H161" s="157">
        <v>350</v>
      </c>
      <c r="I161" s="158"/>
      <c r="J161" s="159">
        <f t="shared" si="10"/>
        <v>0</v>
      </c>
      <c r="K161" s="160"/>
      <c r="L161" s="30"/>
      <c r="M161" s="161" t="s">
        <v>1</v>
      </c>
      <c r="N161" s="162" t="s">
        <v>38</v>
      </c>
      <c r="O161" s="58"/>
      <c r="P161" s="163">
        <f t="shared" si="11"/>
        <v>0</v>
      </c>
      <c r="Q161" s="163">
        <v>0</v>
      </c>
      <c r="R161" s="163">
        <f t="shared" si="12"/>
        <v>0</v>
      </c>
      <c r="S161" s="163">
        <v>0</v>
      </c>
      <c r="T161" s="16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417</v>
      </c>
      <c r="AT161" s="165" t="s">
        <v>164</v>
      </c>
      <c r="AU161" s="165" t="s">
        <v>81</v>
      </c>
      <c r="AY161" s="14" t="s">
        <v>162</v>
      </c>
      <c r="BE161" s="166">
        <f t="shared" si="14"/>
        <v>0</v>
      </c>
      <c r="BF161" s="166">
        <f t="shared" si="15"/>
        <v>0</v>
      </c>
      <c r="BG161" s="166">
        <f t="shared" si="16"/>
        <v>0</v>
      </c>
      <c r="BH161" s="166">
        <f t="shared" si="17"/>
        <v>0</v>
      </c>
      <c r="BI161" s="166">
        <f t="shared" si="18"/>
        <v>0</v>
      </c>
      <c r="BJ161" s="14" t="s">
        <v>81</v>
      </c>
      <c r="BK161" s="166">
        <f t="shared" si="19"/>
        <v>0</v>
      </c>
      <c r="BL161" s="14" t="s">
        <v>417</v>
      </c>
      <c r="BM161" s="165" t="s">
        <v>350</v>
      </c>
    </row>
    <row r="162" spans="1:65" s="2" customFormat="1" ht="24.2" customHeight="1">
      <c r="A162" s="29"/>
      <c r="B162" s="152"/>
      <c r="C162" s="167" t="s">
        <v>256</v>
      </c>
      <c r="D162" s="167" t="s">
        <v>359</v>
      </c>
      <c r="E162" s="168" t="s">
        <v>1536</v>
      </c>
      <c r="F162" s="169" t="s">
        <v>1537</v>
      </c>
      <c r="G162" s="170" t="s">
        <v>206</v>
      </c>
      <c r="H162" s="171">
        <v>350</v>
      </c>
      <c r="I162" s="172"/>
      <c r="J162" s="173">
        <f t="shared" si="10"/>
        <v>0</v>
      </c>
      <c r="K162" s="174"/>
      <c r="L162" s="175"/>
      <c r="M162" s="176" t="s">
        <v>1</v>
      </c>
      <c r="N162" s="177" t="s">
        <v>38</v>
      </c>
      <c r="O162" s="58"/>
      <c r="P162" s="163">
        <f t="shared" si="11"/>
        <v>0</v>
      </c>
      <c r="Q162" s="163">
        <v>0</v>
      </c>
      <c r="R162" s="163">
        <f t="shared" si="12"/>
        <v>0</v>
      </c>
      <c r="S162" s="163">
        <v>0</v>
      </c>
      <c r="T162" s="164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1380</v>
      </c>
      <c r="AT162" s="165" t="s">
        <v>359</v>
      </c>
      <c r="AU162" s="165" t="s">
        <v>81</v>
      </c>
      <c r="AY162" s="14" t="s">
        <v>162</v>
      </c>
      <c r="BE162" s="166">
        <f t="shared" si="14"/>
        <v>0</v>
      </c>
      <c r="BF162" s="166">
        <f t="shared" si="15"/>
        <v>0</v>
      </c>
      <c r="BG162" s="166">
        <f t="shared" si="16"/>
        <v>0</v>
      </c>
      <c r="BH162" s="166">
        <f t="shared" si="17"/>
        <v>0</v>
      </c>
      <c r="BI162" s="166">
        <f t="shared" si="18"/>
        <v>0</v>
      </c>
      <c r="BJ162" s="14" t="s">
        <v>81</v>
      </c>
      <c r="BK162" s="166">
        <f t="shared" si="19"/>
        <v>0</v>
      </c>
      <c r="BL162" s="14" t="s">
        <v>417</v>
      </c>
      <c r="BM162" s="165" t="s">
        <v>358</v>
      </c>
    </row>
    <row r="163" spans="1:65" s="2" customFormat="1" ht="16.5" customHeight="1">
      <c r="A163" s="29"/>
      <c r="B163" s="152"/>
      <c r="C163" s="167" t="s">
        <v>260</v>
      </c>
      <c r="D163" s="167" t="s">
        <v>359</v>
      </c>
      <c r="E163" s="168" t="s">
        <v>1538</v>
      </c>
      <c r="F163" s="169" t="s">
        <v>1539</v>
      </c>
      <c r="G163" s="170" t="s">
        <v>206</v>
      </c>
      <c r="H163" s="171">
        <v>350</v>
      </c>
      <c r="I163" s="172"/>
      <c r="J163" s="173">
        <f t="shared" si="10"/>
        <v>0</v>
      </c>
      <c r="K163" s="174"/>
      <c r="L163" s="175"/>
      <c r="M163" s="176" t="s">
        <v>1</v>
      </c>
      <c r="N163" s="177" t="s">
        <v>38</v>
      </c>
      <c r="O163" s="58"/>
      <c r="P163" s="163">
        <f t="shared" si="11"/>
        <v>0</v>
      </c>
      <c r="Q163" s="163">
        <v>0</v>
      </c>
      <c r="R163" s="163">
        <f t="shared" si="12"/>
        <v>0</v>
      </c>
      <c r="S163" s="163">
        <v>0</v>
      </c>
      <c r="T163" s="164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1380</v>
      </c>
      <c r="AT163" s="165" t="s">
        <v>359</v>
      </c>
      <c r="AU163" s="165" t="s">
        <v>81</v>
      </c>
      <c r="AY163" s="14" t="s">
        <v>162</v>
      </c>
      <c r="BE163" s="166">
        <f t="shared" si="14"/>
        <v>0</v>
      </c>
      <c r="BF163" s="166">
        <f t="shared" si="15"/>
        <v>0</v>
      </c>
      <c r="BG163" s="166">
        <f t="shared" si="16"/>
        <v>0</v>
      </c>
      <c r="BH163" s="166">
        <f t="shared" si="17"/>
        <v>0</v>
      </c>
      <c r="BI163" s="166">
        <f t="shared" si="18"/>
        <v>0</v>
      </c>
      <c r="BJ163" s="14" t="s">
        <v>81</v>
      </c>
      <c r="BK163" s="166">
        <f t="shared" si="19"/>
        <v>0</v>
      </c>
      <c r="BL163" s="14" t="s">
        <v>417</v>
      </c>
      <c r="BM163" s="165" t="s">
        <v>368</v>
      </c>
    </row>
    <row r="164" spans="1:65" s="2" customFormat="1" ht="24.2" customHeight="1">
      <c r="A164" s="29"/>
      <c r="B164" s="152"/>
      <c r="C164" s="153" t="s">
        <v>265</v>
      </c>
      <c r="D164" s="153" t="s">
        <v>164</v>
      </c>
      <c r="E164" s="154" t="s">
        <v>1540</v>
      </c>
      <c r="F164" s="155" t="s">
        <v>1541</v>
      </c>
      <c r="G164" s="156" t="s">
        <v>206</v>
      </c>
      <c r="H164" s="157">
        <v>17</v>
      </c>
      <c r="I164" s="158"/>
      <c r="J164" s="159">
        <f t="shared" si="10"/>
        <v>0</v>
      </c>
      <c r="K164" s="160"/>
      <c r="L164" s="30"/>
      <c r="M164" s="161" t="s">
        <v>1</v>
      </c>
      <c r="N164" s="162" t="s">
        <v>38</v>
      </c>
      <c r="O164" s="58"/>
      <c r="P164" s="163">
        <f t="shared" si="11"/>
        <v>0</v>
      </c>
      <c r="Q164" s="163">
        <v>0</v>
      </c>
      <c r="R164" s="163">
        <f t="shared" si="12"/>
        <v>0</v>
      </c>
      <c r="S164" s="163">
        <v>0</v>
      </c>
      <c r="T164" s="164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417</v>
      </c>
      <c r="AT164" s="165" t="s">
        <v>164</v>
      </c>
      <c r="AU164" s="165" t="s">
        <v>81</v>
      </c>
      <c r="AY164" s="14" t="s">
        <v>162</v>
      </c>
      <c r="BE164" s="166">
        <f t="shared" si="14"/>
        <v>0</v>
      </c>
      <c r="BF164" s="166">
        <f t="shared" si="15"/>
        <v>0</v>
      </c>
      <c r="BG164" s="166">
        <f t="shared" si="16"/>
        <v>0</v>
      </c>
      <c r="BH164" s="166">
        <f t="shared" si="17"/>
        <v>0</v>
      </c>
      <c r="BI164" s="166">
        <f t="shared" si="18"/>
        <v>0</v>
      </c>
      <c r="BJ164" s="14" t="s">
        <v>81</v>
      </c>
      <c r="BK164" s="166">
        <f t="shared" si="19"/>
        <v>0</v>
      </c>
      <c r="BL164" s="14" t="s">
        <v>417</v>
      </c>
      <c r="BM164" s="165" t="s">
        <v>377</v>
      </c>
    </row>
    <row r="165" spans="1:65" s="2" customFormat="1" ht="24.2" customHeight="1">
      <c r="A165" s="29"/>
      <c r="B165" s="152"/>
      <c r="C165" s="167" t="s">
        <v>269</v>
      </c>
      <c r="D165" s="167" t="s">
        <v>359</v>
      </c>
      <c r="E165" s="168" t="s">
        <v>1542</v>
      </c>
      <c r="F165" s="169" t="s">
        <v>1543</v>
      </c>
      <c r="G165" s="170" t="s">
        <v>206</v>
      </c>
      <c r="H165" s="171">
        <v>17</v>
      </c>
      <c r="I165" s="172"/>
      <c r="J165" s="173">
        <f t="shared" si="10"/>
        <v>0</v>
      </c>
      <c r="K165" s="174"/>
      <c r="L165" s="175"/>
      <c r="M165" s="176" t="s">
        <v>1</v>
      </c>
      <c r="N165" s="177" t="s">
        <v>38</v>
      </c>
      <c r="O165" s="58"/>
      <c r="P165" s="163">
        <f t="shared" si="11"/>
        <v>0</v>
      </c>
      <c r="Q165" s="163">
        <v>0</v>
      </c>
      <c r="R165" s="163">
        <f t="shared" si="12"/>
        <v>0</v>
      </c>
      <c r="S165" s="163">
        <v>0</v>
      </c>
      <c r="T165" s="164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1380</v>
      </c>
      <c r="AT165" s="165" t="s">
        <v>359</v>
      </c>
      <c r="AU165" s="165" t="s">
        <v>81</v>
      </c>
      <c r="AY165" s="14" t="s">
        <v>162</v>
      </c>
      <c r="BE165" s="166">
        <f t="shared" si="14"/>
        <v>0</v>
      </c>
      <c r="BF165" s="166">
        <f t="shared" si="15"/>
        <v>0</v>
      </c>
      <c r="BG165" s="166">
        <f t="shared" si="16"/>
        <v>0</v>
      </c>
      <c r="BH165" s="166">
        <f t="shared" si="17"/>
        <v>0</v>
      </c>
      <c r="BI165" s="166">
        <f t="shared" si="18"/>
        <v>0</v>
      </c>
      <c r="BJ165" s="14" t="s">
        <v>81</v>
      </c>
      <c r="BK165" s="166">
        <f t="shared" si="19"/>
        <v>0</v>
      </c>
      <c r="BL165" s="14" t="s">
        <v>417</v>
      </c>
      <c r="BM165" s="165" t="s">
        <v>385</v>
      </c>
    </row>
    <row r="166" spans="1:65" s="2" customFormat="1" ht="24.2" customHeight="1">
      <c r="A166" s="29"/>
      <c r="B166" s="152"/>
      <c r="C166" s="153" t="s">
        <v>273</v>
      </c>
      <c r="D166" s="153" t="s">
        <v>164</v>
      </c>
      <c r="E166" s="154" t="s">
        <v>1544</v>
      </c>
      <c r="F166" s="155" t="s">
        <v>1545</v>
      </c>
      <c r="G166" s="156" t="s">
        <v>206</v>
      </c>
      <c r="H166" s="157">
        <v>4</v>
      </c>
      <c r="I166" s="158"/>
      <c r="J166" s="159">
        <f t="shared" si="10"/>
        <v>0</v>
      </c>
      <c r="K166" s="160"/>
      <c r="L166" s="30"/>
      <c r="M166" s="161" t="s">
        <v>1</v>
      </c>
      <c r="N166" s="162" t="s">
        <v>38</v>
      </c>
      <c r="O166" s="58"/>
      <c r="P166" s="163">
        <f t="shared" si="11"/>
        <v>0</v>
      </c>
      <c r="Q166" s="163">
        <v>0</v>
      </c>
      <c r="R166" s="163">
        <f t="shared" si="12"/>
        <v>0</v>
      </c>
      <c r="S166" s="163">
        <v>0</v>
      </c>
      <c r="T166" s="164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417</v>
      </c>
      <c r="AT166" s="165" t="s">
        <v>164</v>
      </c>
      <c r="AU166" s="165" t="s">
        <v>81</v>
      </c>
      <c r="AY166" s="14" t="s">
        <v>162</v>
      </c>
      <c r="BE166" s="166">
        <f t="shared" si="14"/>
        <v>0</v>
      </c>
      <c r="BF166" s="166">
        <f t="shared" si="15"/>
        <v>0</v>
      </c>
      <c r="BG166" s="166">
        <f t="shared" si="16"/>
        <v>0</v>
      </c>
      <c r="BH166" s="166">
        <f t="shared" si="17"/>
        <v>0</v>
      </c>
      <c r="BI166" s="166">
        <f t="shared" si="18"/>
        <v>0</v>
      </c>
      <c r="BJ166" s="14" t="s">
        <v>81</v>
      </c>
      <c r="BK166" s="166">
        <f t="shared" si="19"/>
        <v>0</v>
      </c>
      <c r="BL166" s="14" t="s">
        <v>417</v>
      </c>
      <c r="BM166" s="165" t="s">
        <v>393</v>
      </c>
    </row>
    <row r="167" spans="1:65" s="2" customFormat="1" ht="24.2" customHeight="1">
      <c r="A167" s="29"/>
      <c r="B167" s="152"/>
      <c r="C167" s="167" t="s">
        <v>277</v>
      </c>
      <c r="D167" s="167" t="s">
        <v>359</v>
      </c>
      <c r="E167" s="168" t="s">
        <v>1546</v>
      </c>
      <c r="F167" s="169" t="s">
        <v>1547</v>
      </c>
      <c r="G167" s="170" t="s">
        <v>206</v>
      </c>
      <c r="H167" s="171">
        <v>4</v>
      </c>
      <c r="I167" s="172"/>
      <c r="J167" s="173">
        <f t="shared" si="10"/>
        <v>0</v>
      </c>
      <c r="K167" s="174"/>
      <c r="L167" s="175"/>
      <c r="M167" s="176" t="s">
        <v>1</v>
      </c>
      <c r="N167" s="177" t="s">
        <v>38</v>
      </c>
      <c r="O167" s="58"/>
      <c r="P167" s="163">
        <f t="shared" si="11"/>
        <v>0</v>
      </c>
      <c r="Q167" s="163">
        <v>0</v>
      </c>
      <c r="R167" s="163">
        <f t="shared" si="12"/>
        <v>0</v>
      </c>
      <c r="S167" s="163">
        <v>0</v>
      </c>
      <c r="T167" s="164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1380</v>
      </c>
      <c r="AT167" s="165" t="s">
        <v>359</v>
      </c>
      <c r="AU167" s="165" t="s">
        <v>81</v>
      </c>
      <c r="AY167" s="14" t="s">
        <v>162</v>
      </c>
      <c r="BE167" s="166">
        <f t="shared" si="14"/>
        <v>0</v>
      </c>
      <c r="BF167" s="166">
        <f t="shared" si="15"/>
        <v>0</v>
      </c>
      <c r="BG167" s="166">
        <f t="shared" si="16"/>
        <v>0</v>
      </c>
      <c r="BH167" s="166">
        <f t="shared" si="17"/>
        <v>0</v>
      </c>
      <c r="BI167" s="166">
        <f t="shared" si="18"/>
        <v>0</v>
      </c>
      <c r="BJ167" s="14" t="s">
        <v>81</v>
      </c>
      <c r="BK167" s="166">
        <f t="shared" si="19"/>
        <v>0</v>
      </c>
      <c r="BL167" s="14" t="s">
        <v>417</v>
      </c>
      <c r="BM167" s="165" t="s">
        <v>401</v>
      </c>
    </row>
    <row r="168" spans="1:65" s="2" customFormat="1" ht="24.2" customHeight="1">
      <c r="A168" s="29"/>
      <c r="B168" s="152"/>
      <c r="C168" s="153" t="s">
        <v>281</v>
      </c>
      <c r="D168" s="153" t="s">
        <v>164</v>
      </c>
      <c r="E168" s="154" t="s">
        <v>1548</v>
      </c>
      <c r="F168" s="155" t="s">
        <v>1549</v>
      </c>
      <c r="G168" s="156" t="s">
        <v>206</v>
      </c>
      <c r="H168" s="157">
        <v>37</v>
      </c>
      <c r="I168" s="158"/>
      <c r="J168" s="159">
        <f t="shared" si="10"/>
        <v>0</v>
      </c>
      <c r="K168" s="160"/>
      <c r="L168" s="30"/>
      <c r="M168" s="161" t="s">
        <v>1</v>
      </c>
      <c r="N168" s="162" t="s">
        <v>38</v>
      </c>
      <c r="O168" s="58"/>
      <c r="P168" s="163">
        <f t="shared" si="11"/>
        <v>0</v>
      </c>
      <c r="Q168" s="163">
        <v>0</v>
      </c>
      <c r="R168" s="163">
        <f t="shared" si="12"/>
        <v>0</v>
      </c>
      <c r="S168" s="163">
        <v>0</v>
      </c>
      <c r="T168" s="164">
        <f t="shared" si="1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417</v>
      </c>
      <c r="AT168" s="165" t="s">
        <v>164</v>
      </c>
      <c r="AU168" s="165" t="s">
        <v>81</v>
      </c>
      <c r="AY168" s="14" t="s">
        <v>162</v>
      </c>
      <c r="BE168" s="166">
        <f t="shared" si="14"/>
        <v>0</v>
      </c>
      <c r="BF168" s="166">
        <f t="shared" si="15"/>
        <v>0</v>
      </c>
      <c r="BG168" s="166">
        <f t="shared" si="16"/>
        <v>0</v>
      </c>
      <c r="BH168" s="166">
        <f t="shared" si="17"/>
        <v>0</v>
      </c>
      <c r="BI168" s="166">
        <f t="shared" si="18"/>
        <v>0</v>
      </c>
      <c r="BJ168" s="14" t="s">
        <v>81</v>
      </c>
      <c r="BK168" s="166">
        <f t="shared" si="19"/>
        <v>0</v>
      </c>
      <c r="BL168" s="14" t="s">
        <v>417</v>
      </c>
      <c r="BM168" s="165" t="s">
        <v>409</v>
      </c>
    </row>
    <row r="169" spans="1:65" s="2" customFormat="1" ht="24.2" customHeight="1">
      <c r="A169" s="29"/>
      <c r="B169" s="152"/>
      <c r="C169" s="167" t="s">
        <v>285</v>
      </c>
      <c r="D169" s="167" t="s">
        <v>359</v>
      </c>
      <c r="E169" s="168" t="s">
        <v>1550</v>
      </c>
      <c r="F169" s="169" t="s">
        <v>1551</v>
      </c>
      <c r="G169" s="170" t="s">
        <v>206</v>
      </c>
      <c r="H169" s="171">
        <v>17</v>
      </c>
      <c r="I169" s="172"/>
      <c r="J169" s="173">
        <f t="shared" si="10"/>
        <v>0</v>
      </c>
      <c r="K169" s="174"/>
      <c r="L169" s="175"/>
      <c r="M169" s="176" t="s">
        <v>1</v>
      </c>
      <c r="N169" s="177" t="s">
        <v>38</v>
      </c>
      <c r="O169" s="58"/>
      <c r="P169" s="163">
        <f t="shared" si="11"/>
        <v>0</v>
      </c>
      <c r="Q169" s="163">
        <v>0</v>
      </c>
      <c r="R169" s="163">
        <f t="shared" si="12"/>
        <v>0</v>
      </c>
      <c r="S169" s="163">
        <v>0</v>
      </c>
      <c r="T169" s="164">
        <f t="shared" si="1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1380</v>
      </c>
      <c r="AT169" s="165" t="s">
        <v>359</v>
      </c>
      <c r="AU169" s="165" t="s">
        <v>81</v>
      </c>
      <c r="AY169" s="14" t="s">
        <v>162</v>
      </c>
      <c r="BE169" s="166">
        <f t="shared" si="14"/>
        <v>0</v>
      </c>
      <c r="BF169" s="166">
        <f t="shared" si="15"/>
        <v>0</v>
      </c>
      <c r="BG169" s="166">
        <f t="shared" si="16"/>
        <v>0</v>
      </c>
      <c r="BH169" s="166">
        <f t="shared" si="17"/>
        <v>0</v>
      </c>
      <c r="BI169" s="166">
        <f t="shared" si="18"/>
        <v>0</v>
      </c>
      <c r="BJ169" s="14" t="s">
        <v>81</v>
      </c>
      <c r="BK169" s="166">
        <f t="shared" si="19"/>
        <v>0</v>
      </c>
      <c r="BL169" s="14" t="s">
        <v>417</v>
      </c>
      <c r="BM169" s="165" t="s">
        <v>417</v>
      </c>
    </row>
    <row r="170" spans="1:65" s="2" customFormat="1" ht="37.9" customHeight="1">
      <c r="A170" s="29"/>
      <c r="B170" s="152"/>
      <c r="C170" s="167" t="s">
        <v>289</v>
      </c>
      <c r="D170" s="167" t="s">
        <v>359</v>
      </c>
      <c r="E170" s="168" t="s">
        <v>1552</v>
      </c>
      <c r="F170" s="169" t="s">
        <v>1553</v>
      </c>
      <c r="G170" s="170" t="s">
        <v>206</v>
      </c>
      <c r="H170" s="171">
        <v>10</v>
      </c>
      <c r="I170" s="172"/>
      <c r="J170" s="173">
        <f t="shared" si="10"/>
        <v>0</v>
      </c>
      <c r="K170" s="174"/>
      <c r="L170" s="175"/>
      <c r="M170" s="176" t="s">
        <v>1</v>
      </c>
      <c r="N170" s="177" t="s">
        <v>38</v>
      </c>
      <c r="O170" s="58"/>
      <c r="P170" s="163">
        <f t="shared" si="11"/>
        <v>0</v>
      </c>
      <c r="Q170" s="163">
        <v>0</v>
      </c>
      <c r="R170" s="163">
        <f t="shared" si="12"/>
        <v>0</v>
      </c>
      <c r="S170" s="163">
        <v>0</v>
      </c>
      <c r="T170" s="164">
        <f t="shared" si="1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1380</v>
      </c>
      <c r="AT170" s="165" t="s">
        <v>359</v>
      </c>
      <c r="AU170" s="165" t="s">
        <v>81</v>
      </c>
      <c r="AY170" s="14" t="s">
        <v>162</v>
      </c>
      <c r="BE170" s="166">
        <f t="shared" si="14"/>
        <v>0</v>
      </c>
      <c r="BF170" s="166">
        <f t="shared" si="15"/>
        <v>0</v>
      </c>
      <c r="BG170" s="166">
        <f t="shared" si="16"/>
        <v>0</v>
      </c>
      <c r="BH170" s="166">
        <f t="shared" si="17"/>
        <v>0</v>
      </c>
      <c r="BI170" s="166">
        <f t="shared" si="18"/>
        <v>0</v>
      </c>
      <c r="BJ170" s="14" t="s">
        <v>81</v>
      </c>
      <c r="BK170" s="166">
        <f t="shared" si="19"/>
        <v>0</v>
      </c>
      <c r="BL170" s="14" t="s">
        <v>417</v>
      </c>
      <c r="BM170" s="165" t="s">
        <v>425</v>
      </c>
    </row>
    <row r="171" spans="1:65" s="2" customFormat="1" ht="37.9" customHeight="1">
      <c r="A171" s="29"/>
      <c r="B171" s="152"/>
      <c r="C171" s="167" t="s">
        <v>293</v>
      </c>
      <c r="D171" s="167" t="s">
        <v>359</v>
      </c>
      <c r="E171" s="168" t="s">
        <v>1554</v>
      </c>
      <c r="F171" s="169" t="s">
        <v>1555</v>
      </c>
      <c r="G171" s="170" t="s">
        <v>206</v>
      </c>
      <c r="H171" s="171">
        <v>2</v>
      </c>
      <c r="I171" s="172"/>
      <c r="J171" s="173">
        <f t="shared" si="10"/>
        <v>0</v>
      </c>
      <c r="K171" s="174"/>
      <c r="L171" s="175"/>
      <c r="M171" s="176" t="s">
        <v>1</v>
      </c>
      <c r="N171" s="177" t="s">
        <v>38</v>
      </c>
      <c r="O171" s="58"/>
      <c r="P171" s="163">
        <f t="shared" si="11"/>
        <v>0</v>
      </c>
      <c r="Q171" s="163">
        <v>0</v>
      </c>
      <c r="R171" s="163">
        <f t="shared" si="12"/>
        <v>0</v>
      </c>
      <c r="S171" s="163">
        <v>0</v>
      </c>
      <c r="T171" s="164">
        <f t="shared" si="1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1380</v>
      </c>
      <c r="AT171" s="165" t="s">
        <v>359</v>
      </c>
      <c r="AU171" s="165" t="s">
        <v>81</v>
      </c>
      <c r="AY171" s="14" t="s">
        <v>162</v>
      </c>
      <c r="BE171" s="166">
        <f t="shared" si="14"/>
        <v>0</v>
      </c>
      <c r="BF171" s="166">
        <f t="shared" si="15"/>
        <v>0</v>
      </c>
      <c r="BG171" s="166">
        <f t="shared" si="16"/>
        <v>0</v>
      </c>
      <c r="BH171" s="166">
        <f t="shared" si="17"/>
        <v>0</v>
      </c>
      <c r="BI171" s="166">
        <f t="shared" si="18"/>
        <v>0</v>
      </c>
      <c r="BJ171" s="14" t="s">
        <v>81</v>
      </c>
      <c r="BK171" s="166">
        <f t="shared" si="19"/>
        <v>0</v>
      </c>
      <c r="BL171" s="14" t="s">
        <v>417</v>
      </c>
      <c r="BM171" s="165" t="s">
        <v>433</v>
      </c>
    </row>
    <row r="172" spans="1:65" s="2" customFormat="1" ht="24.2" customHeight="1">
      <c r="A172" s="29"/>
      <c r="B172" s="152"/>
      <c r="C172" s="153" t="s">
        <v>297</v>
      </c>
      <c r="D172" s="153" t="s">
        <v>164</v>
      </c>
      <c r="E172" s="154" t="s">
        <v>1556</v>
      </c>
      <c r="F172" s="155" t="s">
        <v>1557</v>
      </c>
      <c r="G172" s="156" t="s">
        <v>206</v>
      </c>
      <c r="H172" s="157">
        <v>6</v>
      </c>
      <c r="I172" s="158"/>
      <c r="J172" s="159">
        <f t="shared" si="10"/>
        <v>0</v>
      </c>
      <c r="K172" s="160"/>
      <c r="L172" s="30"/>
      <c r="M172" s="161" t="s">
        <v>1</v>
      </c>
      <c r="N172" s="162" t="s">
        <v>38</v>
      </c>
      <c r="O172" s="58"/>
      <c r="P172" s="163">
        <f t="shared" si="11"/>
        <v>0</v>
      </c>
      <c r="Q172" s="163">
        <v>0</v>
      </c>
      <c r="R172" s="163">
        <f t="shared" si="12"/>
        <v>0</v>
      </c>
      <c r="S172" s="163">
        <v>0</v>
      </c>
      <c r="T172" s="164">
        <f t="shared" si="1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417</v>
      </c>
      <c r="AT172" s="165" t="s">
        <v>164</v>
      </c>
      <c r="AU172" s="165" t="s">
        <v>81</v>
      </c>
      <c r="AY172" s="14" t="s">
        <v>162</v>
      </c>
      <c r="BE172" s="166">
        <f t="shared" si="14"/>
        <v>0</v>
      </c>
      <c r="BF172" s="166">
        <f t="shared" si="15"/>
        <v>0</v>
      </c>
      <c r="BG172" s="166">
        <f t="shared" si="16"/>
        <v>0</v>
      </c>
      <c r="BH172" s="166">
        <f t="shared" si="17"/>
        <v>0</v>
      </c>
      <c r="BI172" s="166">
        <f t="shared" si="18"/>
        <v>0</v>
      </c>
      <c r="BJ172" s="14" t="s">
        <v>81</v>
      </c>
      <c r="BK172" s="166">
        <f t="shared" si="19"/>
        <v>0</v>
      </c>
      <c r="BL172" s="14" t="s">
        <v>417</v>
      </c>
      <c r="BM172" s="165" t="s">
        <v>441</v>
      </c>
    </row>
    <row r="173" spans="1:65" s="2" customFormat="1" ht="24.2" customHeight="1">
      <c r="A173" s="29"/>
      <c r="B173" s="152"/>
      <c r="C173" s="167" t="s">
        <v>301</v>
      </c>
      <c r="D173" s="167" t="s">
        <v>359</v>
      </c>
      <c r="E173" s="168" t="s">
        <v>1558</v>
      </c>
      <c r="F173" s="169" t="s">
        <v>1559</v>
      </c>
      <c r="G173" s="170" t="s">
        <v>206</v>
      </c>
      <c r="H173" s="171">
        <v>4</v>
      </c>
      <c r="I173" s="172"/>
      <c r="J173" s="173">
        <f t="shared" si="10"/>
        <v>0</v>
      </c>
      <c r="K173" s="174"/>
      <c r="L173" s="175"/>
      <c r="M173" s="176" t="s">
        <v>1</v>
      </c>
      <c r="N173" s="177" t="s">
        <v>38</v>
      </c>
      <c r="O173" s="58"/>
      <c r="P173" s="163">
        <f t="shared" si="11"/>
        <v>0</v>
      </c>
      <c r="Q173" s="163">
        <v>0</v>
      </c>
      <c r="R173" s="163">
        <f t="shared" si="12"/>
        <v>0</v>
      </c>
      <c r="S173" s="163">
        <v>0</v>
      </c>
      <c r="T173" s="164">
        <f t="shared" si="1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1380</v>
      </c>
      <c r="AT173" s="165" t="s">
        <v>359</v>
      </c>
      <c r="AU173" s="165" t="s">
        <v>81</v>
      </c>
      <c r="AY173" s="14" t="s">
        <v>162</v>
      </c>
      <c r="BE173" s="166">
        <f t="shared" si="14"/>
        <v>0</v>
      </c>
      <c r="BF173" s="166">
        <f t="shared" si="15"/>
        <v>0</v>
      </c>
      <c r="BG173" s="166">
        <f t="shared" si="16"/>
        <v>0</v>
      </c>
      <c r="BH173" s="166">
        <f t="shared" si="17"/>
        <v>0</v>
      </c>
      <c r="BI173" s="166">
        <f t="shared" si="18"/>
        <v>0</v>
      </c>
      <c r="BJ173" s="14" t="s">
        <v>81</v>
      </c>
      <c r="BK173" s="166">
        <f t="shared" si="19"/>
        <v>0</v>
      </c>
      <c r="BL173" s="14" t="s">
        <v>417</v>
      </c>
      <c r="BM173" s="165" t="s">
        <v>449</v>
      </c>
    </row>
    <row r="174" spans="1:65" s="2" customFormat="1" ht="24.2" customHeight="1">
      <c r="A174" s="29"/>
      <c r="B174" s="152"/>
      <c r="C174" s="167" t="s">
        <v>305</v>
      </c>
      <c r="D174" s="167" t="s">
        <v>359</v>
      </c>
      <c r="E174" s="168" t="s">
        <v>1560</v>
      </c>
      <c r="F174" s="169" t="s">
        <v>1561</v>
      </c>
      <c r="G174" s="170" t="s">
        <v>206</v>
      </c>
      <c r="H174" s="171">
        <v>1</v>
      </c>
      <c r="I174" s="172"/>
      <c r="J174" s="173">
        <f t="shared" si="10"/>
        <v>0</v>
      </c>
      <c r="K174" s="174"/>
      <c r="L174" s="175"/>
      <c r="M174" s="176" t="s">
        <v>1</v>
      </c>
      <c r="N174" s="177" t="s">
        <v>38</v>
      </c>
      <c r="O174" s="58"/>
      <c r="P174" s="163">
        <f t="shared" si="11"/>
        <v>0</v>
      </c>
      <c r="Q174" s="163">
        <v>0</v>
      </c>
      <c r="R174" s="163">
        <f t="shared" si="12"/>
        <v>0</v>
      </c>
      <c r="S174" s="163">
        <v>0</v>
      </c>
      <c r="T174" s="164">
        <f t="shared" si="1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1380</v>
      </c>
      <c r="AT174" s="165" t="s">
        <v>359</v>
      </c>
      <c r="AU174" s="165" t="s">
        <v>81</v>
      </c>
      <c r="AY174" s="14" t="s">
        <v>162</v>
      </c>
      <c r="BE174" s="166">
        <f t="shared" si="14"/>
        <v>0</v>
      </c>
      <c r="BF174" s="166">
        <f t="shared" si="15"/>
        <v>0</v>
      </c>
      <c r="BG174" s="166">
        <f t="shared" si="16"/>
        <v>0</v>
      </c>
      <c r="BH174" s="166">
        <f t="shared" si="17"/>
        <v>0</v>
      </c>
      <c r="BI174" s="166">
        <f t="shared" si="18"/>
        <v>0</v>
      </c>
      <c r="BJ174" s="14" t="s">
        <v>81</v>
      </c>
      <c r="BK174" s="166">
        <f t="shared" si="19"/>
        <v>0</v>
      </c>
      <c r="BL174" s="14" t="s">
        <v>417</v>
      </c>
      <c r="BM174" s="165" t="s">
        <v>458</v>
      </c>
    </row>
    <row r="175" spans="1:65" s="2" customFormat="1" ht="37.9" customHeight="1">
      <c r="A175" s="29"/>
      <c r="B175" s="152"/>
      <c r="C175" s="153" t="s">
        <v>309</v>
      </c>
      <c r="D175" s="153" t="s">
        <v>164</v>
      </c>
      <c r="E175" s="154" t="s">
        <v>1562</v>
      </c>
      <c r="F175" s="155" t="s">
        <v>1563</v>
      </c>
      <c r="G175" s="156" t="s">
        <v>206</v>
      </c>
      <c r="H175" s="157">
        <v>2</v>
      </c>
      <c r="I175" s="158"/>
      <c r="J175" s="159">
        <f t="shared" si="10"/>
        <v>0</v>
      </c>
      <c r="K175" s="160"/>
      <c r="L175" s="30"/>
      <c r="M175" s="161" t="s">
        <v>1</v>
      </c>
      <c r="N175" s="162" t="s">
        <v>38</v>
      </c>
      <c r="O175" s="58"/>
      <c r="P175" s="163">
        <f t="shared" si="11"/>
        <v>0</v>
      </c>
      <c r="Q175" s="163">
        <v>0</v>
      </c>
      <c r="R175" s="163">
        <f t="shared" si="12"/>
        <v>0</v>
      </c>
      <c r="S175" s="163">
        <v>0</v>
      </c>
      <c r="T175" s="164">
        <f t="shared" si="1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417</v>
      </c>
      <c r="AT175" s="165" t="s">
        <v>164</v>
      </c>
      <c r="AU175" s="165" t="s">
        <v>81</v>
      </c>
      <c r="AY175" s="14" t="s">
        <v>162</v>
      </c>
      <c r="BE175" s="166">
        <f t="shared" si="14"/>
        <v>0</v>
      </c>
      <c r="BF175" s="166">
        <f t="shared" si="15"/>
        <v>0</v>
      </c>
      <c r="BG175" s="166">
        <f t="shared" si="16"/>
        <v>0</v>
      </c>
      <c r="BH175" s="166">
        <f t="shared" si="17"/>
        <v>0</v>
      </c>
      <c r="BI175" s="166">
        <f t="shared" si="18"/>
        <v>0</v>
      </c>
      <c r="BJ175" s="14" t="s">
        <v>81</v>
      </c>
      <c r="BK175" s="166">
        <f t="shared" si="19"/>
        <v>0</v>
      </c>
      <c r="BL175" s="14" t="s">
        <v>417</v>
      </c>
      <c r="BM175" s="165" t="s">
        <v>466</v>
      </c>
    </row>
    <row r="176" spans="1:65" s="2" customFormat="1" ht="24.2" customHeight="1">
      <c r="A176" s="29"/>
      <c r="B176" s="152"/>
      <c r="C176" s="167" t="s">
        <v>314</v>
      </c>
      <c r="D176" s="167" t="s">
        <v>359</v>
      </c>
      <c r="E176" s="168" t="s">
        <v>1564</v>
      </c>
      <c r="F176" s="169" t="s">
        <v>1565</v>
      </c>
      <c r="G176" s="170" t="s">
        <v>206</v>
      </c>
      <c r="H176" s="171">
        <v>2</v>
      </c>
      <c r="I176" s="172"/>
      <c r="J176" s="173">
        <f t="shared" si="10"/>
        <v>0</v>
      </c>
      <c r="K176" s="174"/>
      <c r="L176" s="175"/>
      <c r="M176" s="176" t="s">
        <v>1</v>
      </c>
      <c r="N176" s="177" t="s">
        <v>38</v>
      </c>
      <c r="O176" s="58"/>
      <c r="P176" s="163">
        <f t="shared" si="11"/>
        <v>0</v>
      </c>
      <c r="Q176" s="163">
        <v>0</v>
      </c>
      <c r="R176" s="163">
        <f t="shared" si="12"/>
        <v>0</v>
      </c>
      <c r="S176" s="163">
        <v>0</v>
      </c>
      <c r="T176" s="164">
        <f t="shared" si="1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1380</v>
      </c>
      <c r="AT176" s="165" t="s">
        <v>359</v>
      </c>
      <c r="AU176" s="165" t="s">
        <v>81</v>
      </c>
      <c r="AY176" s="14" t="s">
        <v>162</v>
      </c>
      <c r="BE176" s="166">
        <f t="shared" si="14"/>
        <v>0</v>
      </c>
      <c r="BF176" s="166">
        <f t="shared" si="15"/>
        <v>0</v>
      </c>
      <c r="BG176" s="166">
        <f t="shared" si="16"/>
        <v>0</v>
      </c>
      <c r="BH176" s="166">
        <f t="shared" si="17"/>
        <v>0</v>
      </c>
      <c r="BI176" s="166">
        <f t="shared" si="18"/>
        <v>0</v>
      </c>
      <c r="BJ176" s="14" t="s">
        <v>81</v>
      </c>
      <c r="BK176" s="166">
        <f t="shared" si="19"/>
        <v>0</v>
      </c>
      <c r="BL176" s="14" t="s">
        <v>417</v>
      </c>
      <c r="BM176" s="165" t="s">
        <v>474</v>
      </c>
    </row>
    <row r="177" spans="1:65" s="2" customFormat="1" ht="24.2" customHeight="1">
      <c r="A177" s="29"/>
      <c r="B177" s="152"/>
      <c r="C177" s="153" t="s">
        <v>318</v>
      </c>
      <c r="D177" s="153" t="s">
        <v>164</v>
      </c>
      <c r="E177" s="154" t="s">
        <v>1566</v>
      </c>
      <c r="F177" s="155" t="s">
        <v>1567</v>
      </c>
      <c r="G177" s="156" t="s">
        <v>206</v>
      </c>
      <c r="H177" s="157">
        <v>1</v>
      </c>
      <c r="I177" s="158"/>
      <c r="J177" s="159">
        <f t="shared" si="10"/>
        <v>0</v>
      </c>
      <c r="K177" s="160"/>
      <c r="L177" s="30"/>
      <c r="M177" s="161" t="s">
        <v>1</v>
      </c>
      <c r="N177" s="162" t="s">
        <v>38</v>
      </c>
      <c r="O177" s="58"/>
      <c r="P177" s="163">
        <f t="shared" si="11"/>
        <v>0</v>
      </c>
      <c r="Q177" s="163">
        <v>0</v>
      </c>
      <c r="R177" s="163">
        <f t="shared" si="12"/>
        <v>0</v>
      </c>
      <c r="S177" s="163">
        <v>0</v>
      </c>
      <c r="T177" s="164">
        <f t="shared" si="1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417</v>
      </c>
      <c r="AT177" s="165" t="s">
        <v>164</v>
      </c>
      <c r="AU177" s="165" t="s">
        <v>81</v>
      </c>
      <c r="AY177" s="14" t="s">
        <v>162</v>
      </c>
      <c r="BE177" s="166">
        <f t="shared" si="14"/>
        <v>0</v>
      </c>
      <c r="BF177" s="166">
        <f t="shared" si="15"/>
        <v>0</v>
      </c>
      <c r="BG177" s="166">
        <f t="shared" si="16"/>
        <v>0</v>
      </c>
      <c r="BH177" s="166">
        <f t="shared" si="17"/>
        <v>0</v>
      </c>
      <c r="BI177" s="166">
        <f t="shared" si="18"/>
        <v>0</v>
      </c>
      <c r="BJ177" s="14" t="s">
        <v>81</v>
      </c>
      <c r="BK177" s="166">
        <f t="shared" si="19"/>
        <v>0</v>
      </c>
      <c r="BL177" s="14" t="s">
        <v>417</v>
      </c>
      <c r="BM177" s="165" t="s">
        <v>483</v>
      </c>
    </row>
    <row r="178" spans="1:65" s="2" customFormat="1" ht="16.5" customHeight="1">
      <c r="A178" s="29"/>
      <c r="B178" s="152"/>
      <c r="C178" s="167" t="s">
        <v>322</v>
      </c>
      <c r="D178" s="167" t="s">
        <v>359</v>
      </c>
      <c r="E178" s="168" t="s">
        <v>1568</v>
      </c>
      <c r="F178" s="169" t="s">
        <v>1569</v>
      </c>
      <c r="G178" s="170" t="s">
        <v>206</v>
      </c>
      <c r="H178" s="171">
        <v>1</v>
      </c>
      <c r="I178" s="172"/>
      <c r="J178" s="173">
        <f t="shared" ref="J178:J209" si="20">ROUND(I178*H178,2)</f>
        <v>0</v>
      </c>
      <c r="K178" s="174"/>
      <c r="L178" s="175"/>
      <c r="M178" s="176" t="s">
        <v>1</v>
      </c>
      <c r="N178" s="177" t="s">
        <v>38</v>
      </c>
      <c r="O178" s="58"/>
      <c r="P178" s="163">
        <f t="shared" ref="P178:P209" si="21">O178*H178</f>
        <v>0</v>
      </c>
      <c r="Q178" s="163">
        <v>0</v>
      </c>
      <c r="R178" s="163">
        <f t="shared" ref="R178:R209" si="22">Q178*H178</f>
        <v>0</v>
      </c>
      <c r="S178" s="163">
        <v>0</v>
      </c>
      <c r="T178" s="164">
        <f t="shared" ref="T178:T209" si="23">S178*H178</f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1380</v>
      </c>
      <c r="AT178" s="165" t="s">
        <v>359</v>
      </c>
      <c r="AU178" s="165" t="s">
        <v>81</v>
      </c>
      <c r="AY178" s="14" t="s">
        <v>162</v>
      </c>
      <c r="BE178" s="166">
        <f t="shared" ref="BE178:BE209" si="24">IF(N178="základná",J178,0)</f>
        <v>0</v>
      </c>
      <c r="BF178" s="166">
        <f t="shared" ref="BF178:BF209" si="25">IF(N178="znížená",J178,0)</f>
        <v>0</v>
      </c>
      <c r="BG178" s="166">
        <f t="shared" ref="BG178:BG209" si="26">IF(N178="zákl. prenesená",J178,0)</f>
        <v>0</v>
      </c>
      <c r="BH178" s="166">
        <f t="shared" ref="BH178:BH209" si="27">IF(N178="zníž. prenesená",J178,0)</f>
        <v>0</v>
      </c>
      <c r="BI178" s="166">
        <f t="shared" ref="BI178:BI209" si="28">IF(N178="nulová",J178,0)</f>
        <v>0</v>
      </c>
      <c r="BJ178" s="14" t="s">
        <v>81</v>
      </c>
      <c r="BK178" s="166">
        <f t="shared" ref="BK178:BK209" si="29">ROUND(I178*H178,2)</f>
        <v>0</v>
      </c>
      <c r="BL178" s="14" t="s">
        <v>417</v>
      </c>
      <c r="BM178" s="165" t="s">
        <v>491</v>
      </c>
    </row>
    <row r="179" spans="1:65" s="2" customFormat="1" ht="21.75" customHeight="1">
      <c r="A179" s="29"/>
      <c r="B179" s="152"/>
      <c r="C179" s="153" t="s">
        <v>326</v>
      </c>
      <c r="D179" s="153" t="s">
        <v>164</v>
      </c>
      <c r="E179" s="154" t="s">
        <v>1570</v>
      </c>
      <c r="F179" s="155" t="s">
        <v>1571</v>
      </c>
      <c r="G179" s="156" t="s">
        <v>206</v>
      </c>
      <c r="H179" s="157">
        <v>54</v>
      </c>
      <c r="I179" s="158"/>
      <c r="J179" s="159">
        <f t="shared" si="20"/>
        <v>0</v>
      </c>
      <c r="K179" s="160"/>
      <c r="L179" s="30"/>
      <c r="M179" s="161" t="s">
        <v>1</v>
      </c>
      <c r="N179" s="162" t="s">
        <v>38</v>
      </c>
      <c r="O179" s="58"/>
      <c r="P179" s="163">
        <f t="shared" si="21"/>
        <v>0</v>
      </c>
      <c r="Q179" s="163">
        <v>0</v>
      </c>
      <c r="R179" s="163">
        <f t="shared" si="22"/>
        <v>0</v>
      </c>
      <c r="S179" s="163">
        <v>0</v>
      </c>
      <c r="T179" s="164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417</v>
      </c>
      <c r="AT179" s="165" t="s">
        <v>164</v>
      </c>
      <c r="AU179" s="165" t="s">
        <v>81</v>
      </c>
      <c r="AY179" s="14" t="s">
        <v>162</v>
      </c>
      <c r="BE179" s="166">
        <f t="shared" si="24"/>
        <v>0</v>
      </c>
      <c r="BF179" s="166">
        <f t="shared" si="25"/>
        <v>0</v>
      </c>
      <c r="BG179" s="166">
        <f t="shared" si="26"/>
        <v>0</v>
      </c>
      <c r="BH179" s="166">
        <f t="shared" si="27"/>
        <v>0</v>
      </c>
      <c r="BI179" s="166">
        <f t="shared" si="28"/>
        <v>0</v>
      </c>
      <c r="BJ179" s="14" t="s">
        <v>81</v>
      </c>
      <c r="BK179" s="166">
        <f t="shared" si="29"/>
        <v>0</v>
      </c>
      <c r="BL179" s="14" t="s">
        <v>417</v>
      </c>
      <c r="BM179" s="165" t="s">
        <v>501</v>
      </c>
    </row>
    <row r="180" spans="1:65" s="2" customFormat="1" ht="62.65" customHeight="1">
      <c r="A180" s="29"/>
      <c r="B180" s="152"/>
      <c r="C180" s="167" t="s">
        <v>330</v>
      </c>
      <c r="D180" s="167" t="s">
        <v>359</v>
      </c>
      <c r="E180" s="168" t="s">
        <v>1572</v>
      </c>
      <c r="F180" s="169" t="s">
        <v>1573</v>
      </c>
      <c r="G180" s="170" t="s">
        <v>206</v>
      </c>
      <c r="H180" s="171">
        <v>18</v>
      </c>
      <c r="I180" s="172"/>
      <c r="J180" s="173">
        <f t="shared" si="20"/>
        <v>0</v>
      </c>
      <c r="K180" s="174"/>
      <c r="L180" s="175"/>
      <c r="M180" s="176" t="s">
        <v>1</v>
      </c>
      <c r="N180" s="177" t="s">
        <v>38</v>
      </c>
      <c r="O180" s="58"/>
      <c r="P180" s="163">
        <f t="shared" si="21"/>
        <v>0</v>
      </c>
      <c r="Q180" s="163">
        <v>0</v>
      </c>
      <c r="R180" s="163">
        <f t="shared" si="22"/>
        <v>0</v>
      </c>
      <c r="S180" s="163">
        <v>0</v>
      </c>
      <c r="T180" s="164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1380</v>
      </c>
      <c r="AT180" s="165" t="s">
        <v>359</v>
      </c>
      <c r="AU180" s="165" t="s">
        <v>81</v>
      </c>
      <c r="AY180" s="14" t="s">
        <v>162</v>
      </c>
      <c r="BE180" s="166">
        <f t="shared" si="24"/>
        <v>0</v>
      </c>
      <c r="BF180" s="166">
        <f t="shared" si="25"/>
        <v>0</v>
      </c>
      <c r="BG180" s="166">
        <f t="shared" si="26"/>
        <v>0</v>
      </c>
      <c r="BH180" s="166">
        <f t="shared" si="27"/>
        <v>0</v>
      </c>
      <c r="BI180" s="166">
        <f t="shared" si="28"/>
        <v>0</v>
      </c>
      <c r="BJ180" s="14" t="s">
        <v>81</v>
      </c>
      <c r="BK180" s="166">
        <f t="shared" si="29"/>
        <v>0</v>
      </c>
      <c r="BL180" s="14" t="s">
        <v>417</v>
      </c>
      <c r="BM180" s="165" t="s">
        <v>513</v>
      </c>
    </row>
    <row r="181" spans="1:65" s="2" customFormat="1" ht="49.15" customHeight="1">
      <c r="A181" s="29"/>
      <c r="B181" s="152"/>
      <c r="C181" s="167" t="s">
        <v>334</v>
      </c>
      <c r="D181" s="167" t="s">
        <v>359</v>
      </c>
      <c r="E181" s="168" t="s">
        <v>1574</v>
      </c>
      <c r="F181" s="169" t="s">
        <v>1575</v>
      </c>
      <c r="G181" s="170" t="s">
        <v>206</v>
      </c>
      <c r="H181" s="171">
        <v>11</v>
      </c>
      <c r="I181" s="172"/>
      <c r="J181" s="173">
        <f t="shared" si="20"/>
        <v>0</v>
      </c>
      <c r="K181" s="174"/>
      <c r="L181" s="175"/>
      <c r="M181" s="176" t="s">
        <v>1</v>
      </c>
      <c r="N181" s="177" t="s">
        <v>38</v>
      </c>
      <c r="O181" s="58"/>
      <c r="P181" s="163">
        <f t="shared" si="21"/>
        <v>0</v>
      </c>
      <c r="Q181" s="163">
        <v>0</v>
      </c>
      <c r="R181" s="163">
        <f t="shared" si="22"/>
        <v>0</v>
      </c>
      <c r="S181" s="163">
        <v>0</v>
      </c>
      <c r="T181" s="164">
        <f t="shared" si="23"/>
        <v>0</v>
      </c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R181" s="165" t="s">
        <v>1380</v>
      </c>
      <c r="AT181" s="165" t="s">
        <v>359</v>
      </c>
      <c r="AU181" s="165" t="s">
        <v>81</v>
      </c>
      <c r="AY181" s="14" t="s">
        <v>162</v>
      </c>
      <c r="BE181" s="166">
        <f t="shared" si="24"/>
        <v>0</v>
      </c>
      <c r="BF181" s="166">
        <f t="shared" si="25"/>
        <v>0</v>
      </c>
      <c r="BG181" s="166">
        <f t="shared" si="26"/>
        <v>0</v>
      </c>
      <c r="BH181" s="166">
        <f t="shared" si="27"/>
        <v>0</v>
      </c>
      <c r="BI181" s="166">
        <f t="shared" si="28"/>
        <v>0</v>
      </c>
      <c r="BJ181" s="14" t="s">
        <v>81</v>
      </c>
      <c r="BK181" s="166">
        <f t="shared" si="29"/>
        <v>0</v>
      </c>
      <c r="BL181" s="14" t="s">
        <v>417</v>
      </c>
      <c r="BM181" s="165" t="s">
        <v>521</v>
      </c>
    </row>
    <row r="182" spans="1:65" s="2" customFormat="1" ht="49.15" customHeight="1">
      <c r="A182" s="29"/>
      <c r="B182" s="152"/>
      <c r="C182" s="167" t="s">
        <v>338</v>
      </c>
      <c r="D182" s="167" t="s">
        <v>359</v>
      </c>
      <c r="E182" s="168" t="s">
        <v>1576</v>
      </c>
      <c r="F182" s="169" t="s">
        <v>1577</v>
      </c>
      <c r="G182" s="170" t="s">
        <v>206</v>
      </c>
      <c r="H182" s="171">
        <v>19</v>
      </c>
      <c r="I182" s="172"/>
      <c r="J182" s="173">
        <f t="shared" si="20"/>
        <v>0</v>
      </c>
      <c r="K182" s="174"/>
      <c r="L182" s="175"/>
      <c r="M182" s="176" t="s">
        <v>1</v>
      </c>
      <c r="N182" s="177" t="s">
        <v>38</v>
      </c>
      <c r="O182" s="58"/>
      <c r="P182" s="163">
        <f t="shared" si="21"/>
        <v>0</v>
      </c>
      <c r="Q182" s="163">
        <v>0</v>
      </c>
      <c r="R182" s="163">
        <f t="shared" si="22"/>
        <v>0</v>
      </c>
      <c r="S182" s="163">
        <v>0</v>
      </c>
      <c r="T182" s="164">
        <f t="shared" si="23"/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1380</v>
      </c>
      <c r="AT182" s="165" t="s">
        <v>359</v>
      </c>
      <c r="AU182" s="165" t="s">
        <v>81</v>
      </c>
      <c r="AY182" s="14" t="s">
        <v>162</v>
      </c>
      <c r="BE182" s="166">
        <f t="shared" si="24"/>
        <v>0</v>
      </c>
      <c r="BF182" s="166">
        <f t="shared" si="25"/>
        <v>0</v>
      </c>
      <c r="BG182" s="166">
        <f t="shared" si="26"/>
        <v>0</v>
      </c>
      <c r="BH182" s="166">
        <f t="shared" si="27"/>
        <v>0</v>
      </c>
      <c r="BI182" s="166">
        <f t="shared" si="28"/>
        <v>0</v>
      </c>
      <c r="BJ182" s="14" t="s">
        <v>81</v>
      </c>
      <c r="BK182" s="166">
        <f t="shared" si="29"/>
        <v>0</v>
      </c>
      <c r="BL182" s="14" t="s">
        <v>417</v>
      </c>
      <c r="BM182" s="165" t="s">
        <v>527</v>
      </c>
    </row>
    <row r="183" spans="1:65" s="2" customFormat="1" ht="49.15" customHeight="1">
      <c r="A183" s="29"/>
      <c r="B183" s="152"/>
      <c r="C183" s="167" t="s">
        <v>342</v>
      </c>
      <c r="D183" s="167" t="s">
        <v>359</v>
      </c>
      <c r="E183" s="168" t="s">
        <v>1578</v>
      </c>
      <c r="F183" s="169" t="s">
        <v>1579</v>
      </c>
      <c r="G183" s="170" t="s">
        <v>206</v>
      </c>
      <c r="H183" s="171">
        <v>6</v>
      </c>
      <c r="I183" s="172"/>
      <c r="J183" s="173">
        <f t="shared" si="20"/>
        <v>0</v>
      </c>
      <c r="K183" s="174"/>
      <c r="L183" s="175"/>
      <c r="M183" s="176" t="s">
        <v>1</v>
      </c>
      <c r="N183" s="177" t="s">
        <v>38</v>
      </c>
      <c r="O183" s="58"/>
      <c r="P183" s="163">
        <f t="shared" si="21"/>
        <v>0</v>
      </c>
      <c r="Q183" s="163">
        <v>0</v>
      </c>
      <c r="R183" s="163">
        <f t="shared" si="22"/>
        <v>0</v>
      </c>
      <c r="S183" s="163">
        <v>0</v>
      </c>
      <c r="T183" s="164">
        <f t="shared" si="23"/>
        <v>0</v>
      </c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R183" s="165" t="s">
        <v>1380</v>
      </c>
      <c r="AT183" s="165" t="s">
        <v>359</v>
      </c>
      <c r="AU183" s="165" t="s">
        <v>81</v>
      </c>
      <c r="AY183" s="14" t="s">
        <v>162</v>
      </c>
      <c r="BE183" s="166">
        <f t="shared" si="24"/>
        <v>0</v>
      </c>
      <c r="BF183" s="166">
        <f t="shared" si="25"/>
        <v>0</v>
      </c>
      <c r="BG183" s="166">
        <f t="shared" si="26"/>
        <v>0</v>
      </c>
      <c r="BH183" s="166">
        <f t="shared" si="27"/>
        <v>0</v>
      </c>
      <c r="BI183" s="166">
        <f t="shared" si="28"/>
        <v>0</v>
      </c>
      <c r="BJ183" s="14" t="s">
        <v>81</v>
      </c>
      <c r="BK183" s="166">
        <f t="shared" si="29"/>
        <v>0</v>
      </c>
      <c r="BL183" s="14" t="s">
        <v>417</v>
      </c>
      <c r="BM183" s="165" t="s">
        <v>535</v>
      </c>
    </row>
    <row r="184" spans="1:65" s="2" customFormat="1" ht="21.75" customHeight="1">
      <c r="A184" s="29"/>
      <c r="B184" s="152"/>
      <c r="C184" s="153" t="s">
        <v>346</v>
      </c>
      <c r="D184" s="153" t="s">
        <v>164</v>
      </c>
      <c r="E184" s="154" t="s">
        <v>1580</v>
      </c>
      <c r="F184" s="155" t="s">
        <v>1581</v>
      </c>
      <c r="G184" s="156" t="s">
        <v>206</v>
      </c>
      <c r="H184" s="157">
        <v>22</v>
      </c>
      <c r="I184" s="158"/>
      <c r="J184" s="159">
        <f t="shared" si="20"/>
        <v>0</v>
      </c>
      <c r="K184" s="160"/>
      <c r="L184" s="30"/>
      <c r="M184" s="161" t="s">
        <v>1</v>
      </c>
      <c r="N184" s="162" t="s">
        <v>38</v>
      </c>
      <c r="O184" s="58"/>
      <c r="P184" s="163">
        <f t="shared" si="21"/>
        <v>0</v>
      </c>
      <c r="Q184" s="163">
        <v>0</v>
      </c>
      <c r="R184" s="163">
        <f t="shared" si="22"/>
        <v>0</v>
      </c>
      <c r="S184" s="163">
        <v>0</v>
      </c>
      <c r="T184" s="164">
        <f t="shared" si="23"/>
        <v>0</v>
      </c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R184" s="165" t="s">
        <v>417</v>
      </c>
      <c r="AT184" s="165" t="s">
        <v>164</v>
      </c>
      <c r="AU184" s="165" t="s">
        <v>81</v>
      </c>
      <c r="AY184" s="14" t="s">
        <v>162</v>
      </c>
      <c r="BE184" s="166">
        <f t="shared" si="24"/>
        <v>0</v>
      </c>
      <c r="BF184" s="166">
        <f t="shared" si="25"/>
        <v>0</v>
      </c>
      <c r="BG184" s="166">
        <f t="shared" si="26"/>
        <v>0</v>
      </c>
      <c r="BH184" s="166">
        <f t="shared" si="27"/>
        <v>0</v>
      </c>
      <c r="BI184" s="166">
        <f t="shared" si="28"/>
        <v>0</v>
      </c>
      <c r="BJ184" s="14" t="s">
        <v>81</v>
      </c>
      <c r="BK184" s="166">
        <f t="shared" si="29"/>
        <v>0</v>
      </c>
      <c r="BL184" s="14" t="s">
        <v>417</v>
      </c>
      <c r="BM184" s="165" t="s">
        <v>542</v>
      </c>
    </row>
    <row r="185" spans="1:65" s="2" customFormat="1" ht="44.25" customHeight="1">
      <c r="A185" s="29"/>
      <c r="B185" s="152"/>
      <c r="C185" s="167" t="s">
        <v>350</v>
      </c>
      <c r="D185" s="167" t="s">
        <v>359</v>
      </c>
      <c r="E185" s="168" t="s">
        <v>1582</v>
      </c>
      <c r="F185" s="169" t="s">
        <v>1583</v>
      </c>
      <c r="G185" s="170" t="s">
        <v>206</v>
      </c>
      <c r="H185" s="171">
        <v>6</v>
      </c>
      <c r="I185" s="172"/>
      <c r="J185" s="173">
        <f t="shared" si="20"/>
        <v>0</v>
      </c>
      <c r="K185" s="174"/>
      <c r="L185" s="175"/>
      <c r="M185" s="176" t="s">
        <v>1</v>
      </c>
      <c r="N185" s="177" t="s">
        <v>38</v>
      </c>
      <c r="O185" s="58"/>
      <c r="P185" s="163">
        <f t="shared" si="21"/>
        <v>0</v>
      </c>
      <c r="Q185" s="163">
        <v>0</v>
      </c>
      <c r="R185" s="163">
        <f t="shared" si="22"/>
        <v>0</v>
      </c>
      <c r="S185" s="163">
        <v>0</v>
      </c>
      <c r="T185" s="164">
        <f t="shared" si="23"/>
        <v>0</v>
      </c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R185" s="165" t="s">
        <v>1380</v>
      </c>
      <c r="AT185" s="165" t="s">
        <v>359</v>
      </c>
      <c r="AU185" s="165" t="s">
        <v>81</v>
      </c>
      <c r="AY185" s="14" t="s">
        <v>162</v>
      </c>
      <c r="BE185" s="166">
        <f t="shared" si="24"/>
        <v>0</v>
      </c>
      <c r="BF185" s="166">
        <f t="shared" si="25"/>
        <v>0</v>
      </c>
      <c r="BG185" s="166">
        <f t="shared" si="26"/>
        <v>0</v>
      </c>
      <c r="BH185" s="166">
        <f t="shared" si="27"/>
        <v>0</v>
      </c>
      <c r="BI185" s="166">
        <f t="shared" si="28"/>
        <v>0</v>
      </c>
      <c r="BJ185" s="14" t="s">
        <v>81</v>
      </c>
      <c r="BK185" s="166">
        <f t="shared" si="29"/>
        <v>0</v>
      </c>
      <c r="BL185" s="14" t="s">
        <v>417</v>
      </c>
      <c r="BM185" s="165" t="s">
        <v>553</v>
      </c>
    </row>
    <row r="186" spans="1:65" s="2" customFormat="1" ht="49.15" customHeight="1">
      <c r="A186" s="29"/>
      <c r="B186" s="152"/>
      <c r="C186" s="167" t="s">
        <v>354</v>
      </c>
      <c r="D186" s="167" t="s">
        <v>359</v>
      </c>
      <c r="E186" s="168" t="s">
        <v>1584</v>
      </c>
      <c r="F186" s="169" t="s">
        <v>1585</v>
      </c>
      <c r="G186" s="170" t="s">
        <v>206</v>
      </c>
      <c r="H186" s="171">
        <v>16</v>
      </c>
      <c r="I186" s="172"/>
      <c r="J186" s="173">
        <f t="shared" si="20"/>
        <v>0</v>
      </c>
      <c r="K186" s="174"/>
      <c r="L186" s="175"/>
      <c r="M186" s="176" t="s">
        <v>1</v>
      </c>
      <c r="N186" s="177" t="s">
        <v>38</v>
      </c>
      <c r="O186" s="58"/>
      <c r="P186" s="163">
        <f t="shared" si="21"/>
        <v>0</v>
      </c>
      <c r="Q186" s="163">
        <v>0</v>
      </c>
      <c r="R186" s="163">
        <f t="shared" si="22"/>
        <v>0</v>
      </c>
      <c r="S186" s="163">
        <v>0</v>
      </c>
      <c r="T186" s="164">
        <f t="shared" si="23"/>
        <v>0</v>
      </c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R186" s="165" t="s">
        <v>1380</v>
      </c>
      <c r="AT186" s="165" t="s">
        <v>359</v>
      </c>
      <c r="AU186" s="165" t="s">
        <v>81</v>
      </c>
      <c r="AY186" s="14" t="s">
        <v>162</v>
      </c>
      <c r="BE186" s="166">
        <f t="shared" si="24"/>
        <v>0</v>
      </c>
      <c r="BF186" s="166">
        <f t="shared" si="25"/>
        <v>0</v>
      </c>
      <c r="BG186" s="166">
        <f t="shared" si="26"/>
        <v>0</v>
      </c>
      <c r="BH186" s="166">
        <f t="shared" si="27"/>
        <v>0</v>
      </c>
      <c r="BI186" s="166">
        <f t="shared" si="28"/>
        <v>0</v>
      </c>
      <c r="BJ186" s="14" t="s">
        <v>81</v>
      </c>
      <c r="BK186" s="166">
        <f t="shared" si="29"/>
        <v>0</v>
      </c>
      <c r="BL186" s="14" t="s">
        <v>417</v>
      </c>
      <c r="BM186" s="165" t="s">
        <v>561</v>
      </c>
    </row>
    <row r="187" spans="1:65" s="2" customFormat="1" ht="24.2" customHeight="1">
      <c r="A187" s="29"/>
      <c r="B187" s="152"/>
      <c r="C187" s="153" t="s">
        <v>358</v>
      </c>
      <c r="D187" s="153" t="s">
        <v>164</v>
      </c>
      <c r="E187" s="154" t="s">
        <v>1586</v>
      </c>
      <c r="F187" s="155" t="s">
        <v>1587</v>
      </c>
      <c r="G187" s="156" t="s">
        <v>206</v>
      </c>
      <c r="H187" s="157">
        <v>11</v>
      </c>
      <c r="I187" s="158"/>
      <c r="J187" s="159">
        <f t="shared" si="20"/>
        <v>0</v>
      </c>
      <c r="K187" s="160"/>
      <c r="L187" s="30"/>
      <c r="M187" s="161" t="s">
        <v>1</v>
      </c>
      <c r="N187" s="162" t="s">
        <v>38</v>
      </c>
      <c r="O187" s="58"/>
      <c r="P187" s="163">
        <f t="shared" si="21"/>
        <v>0</v>
      </c>
      <c r="Q187" s="163">
        <v>0</v>
      </c>
      <c r="R187" s="163">
        <f t="shared" si="22"/>
        <v>0</v>
      </c>
      <c r="S187" s="163">
        <v>0</v>
      </c>
      <c r="T187" s="164">
        <f t="shared" si="23"/>
        <v>0</v>
      </c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R187" s="165" t="s">
        <v>417</v>
      </c>
      <c r="AT187" s="165" t="s">
        <v>164</v>
      </c>
      <c r="AU187" s="165" t="s">
        <v>81</v>
      </c>
      <c r="AY187" s="14" t="s">
        <v>162</v>
      </c>
      <c r="BE187" s="166">
        <f t="shared" si="24"/>
        <v>0</v>
      </c>
      <c r="BF187" s="166">
        <f t="shared" si="25"/>
        <v>0</v>
      </c>
      <c r="BG187" s="166">
        <f t="shared" si="26"/>
        <v>0</v>
      </c>
      <c r="BH187" s="166">
        <f t="shared" si="27"/>
        <v>0</v>
      </c>
      <c r="BI187" s="166">
        <f t="shared" si="28"/>
        <v>0</v>
      </c>
      <c r="BJ187" s="14" t="s">
        <v>81</v>
      </c>
      <c r="BK187" s="166">
        <f t="shared" si="29"/>
        <v>0</v>
      </c>
      <c r="BL187" s="14" t="s">
        <v>417</v>
      </c>
      <c r="BM187" s="165" t="s">
        <v>568</v>
      </c>
    </row>
    <row r="188" spans="1:65" s="2" customFormat="1" ht="66.75" customHeight="1">
      <c r="A188" s="29"/>
      <c r="B188" s="152"/>
      <c r="C188" s="167" t="s">
        <v>363</v>
      </c>
      <c r="D188" s="167" t="s">
        <v>359</v>
      </c>
      <c r="E188" s="168" t="s">
        <v>1588</v>
      </c>
      <c r="F188" s="169" t="s">
        <v>1589</v>
      </c>
      <c r="G188" s="170" t="s">
        <v>206</v>
      </c>
      <c r="H188" s="171">
        <v>2</v>
      </c>
      <c r="I188" s="172"/>
      <c r="J188" s="173">
        <f t="shared" si="20"/>
        <v>0</v>
      </c>
      <c r="K188" s="174"/>
      <c r="L188" s="175"/>
      <c r="M188" s="176" t="s">
        <v>1</v>
      </c>
      <c r="N188" s="177" t="s">
        <v>38</v>
      </c>
      <c r="O188" s="58"/>
      <c r="P188" s="163">
        <f t="shared" si="21"/>
        <v>0</v>
      </c>
      <c r="Q188" s="163">
        <v>0</v>
      </c>
      <c r="R188" s="163">
        <f t="shared" si="22"/>
        <v>0</v>
      </c>
      <c r="S188" s="163">
        <v>0</v>
      </c>
      <c r="T188" s="164">
        <f t="shared" si="23"/>
        <v>0</v>
      </c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R188" s="165" t="s">
        <v>1380</v>
      </c>
      <c r="AT188" s="165" t="s">
        <v>359</v>
      </c>
      <c r="AU188" s="165" t="s">
        <v>81</v>
      </c>
      <c r="AY188" s="14" t="s">
        <v>162</v>
      </c>
      <c r="BE188" s="166">
        <f t="shared" si="24"/>
        <v>0</v>
      </c>
      <c r="BF188" s="166">
        <f t="shared" si="25"/>
        <v>0</v>
      </c>
      <c r="BG188" s="166">
        <f t="shared" si="26"/>
        <v>0</v>
      </c>
      <c r="BH188" s="166">
        <f t="shared" si="27"/>
        <v>0</v>
      </c>
      <c r="BI188" s="166">
        <f t="shared" si="28"/>
        <v>0</v>
      </c>
      <c r="BJ188" s="14" t="s">
        <v>81</v>
      </c>
      <c r="BK188" s="166">
        <f t="shared" si="29"/>
        <v>0</v>
      </c>
      <c r="BL188" s="14" t="s">
        <v>417</v>
      </c>
      <c r="BM188" s="165" t="s">
        <v>578</v>
      </c>
    </row>
    <row r="189" spans="1:65" s="2" customFormat="1" ht="66.75" customHeight="1">
      <c r="A189" s="29"/>
      <c r="B189" s="152"/>
      <c r="C189" s="167" t="s">
        <v>368</v>
      </c>
      <c r="D189" s="167" t="s">
        <v>359</v>
      </c>
      <c r="E189" s="168" t="s">
        <v>1590</v>
      </c>
      <c r="F189" s="169" t="s">
        <v>1591</v>
      </c>
      <c r="G189" s="170" t="s">
        <v>206</v>
      </c>
      <c r="H189" s="171">
        <v>5</v>
      </c>
      <c r="I189" s="172"/>
      <c r="J189" s="173">
        <f t="shared" si="20"/>
        <v>0</v>
      </c>
      <c r="K189" s="174"/>
      <c r="L189" s="175"/>
      <c r="M189" s="176" t="s">
        <v>1</v>
      </c>
      <c r="N189" s="177" t="s">
        <v>38</v>
      </c>
      <c r="O189" s="58"/>
      <c r="P189" s="163">
        <f t="shared" si="21"/>
        <v>0</v>
      </c>
      <c r="Q189" s="163">
        <v>0</v>
      </c>
      <c r="R189" s="163">
        <f t="shared" si="22"/>
        <v>0</v>
      </c>
      <c r="S189" s="163">
        <v>0</v>
      </c>
      <c r="T189" s="164">
        <f t="shared" si="23"/>
        <v>0</v>
      </c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R189" s="165" t="s">
        <v>1380</v>
      </c>
      <c r="AT189" s="165" t="s">
        <v>359</v>
      </c>
      <c r="AU189" s="165" t="s">
        <v>81</v>
      </c>
      <c r="AY189" s="14" t="s">
        <v>162</v>
      </c>
      <c r="BE189" s="166">
        <f t="shared" si="24"/>
        <v>0</v>
      </c>
      <c r="BF189" s="166">
        <f t="shared" si="25"/>
        <v>0</v>
      </c>
      <c r="BG189" s="166">
        <f t="shared" si="26"/>
        <v>0</v>
      </c>
      <c r="BH189" s="166">
        <f t="shared" si="27"/>
        <v>0</v>
      </c>
      <c r="BI189" s="166">
        <f t="shared" si="28"/>
        <v>0</v>
      </c>
      <c r="BJ189" s="14" t="s">
        <v>81</v>
      </c>
      <c r="BK189" s="166">
        <f t="shared" si="29"/>
        <v>0</v>
      </c>
      <c r="BL189" s="14" t="s">
        <v>417</v>
      </c>
      <c r="BM189" s="165" t="s">
        <v>588</v>
      </c>
    </row>
    <row r="190" spans="1:65" s="2" customFormat="1" ht="66.75" customHeight="1">
      <c r="A190" s="29"/>
      <c r="B190" s="152"/>
      <c r="C190" s="167" t="s">
        <v>373</v>
      </c>
      <c r="D190" s="167" t="s">
        <v>359</v>
      </c>
      <c r="E190" s="168" t="s">
        <v>1592</v>
      </c>
      <c r="F190" s="169" t="s">
        <v>1593</v>
      </c>
      <c r="G190" s="170" t="s">
        <v>206</v>
      </c>
      <c r="H190" s="171">
        <v>4</v>
      </c>
      <c r="I190" s="172"/>
      <c r="J190" s="173">
        <f t="shared" si="20"/>
        <v>0</v>
      </c>
      <c r="K190" s="174"/>
      <c r="L190" s="175"/>
      <c r="M190" s="176" t="s">
        <v>1</v>
      </c>
      <c r="N190" s="177" t="s">
        <v>38</v>
      </c>
      <c r="O190" s="58"/>
      <c r="P190" s="163">
        <f t="shared" si="21"/>
        <v>0</v>
      </c>
      <c r="Q190" s="163">
        <v>0</v>
      </c>
      <c r="R190" s="163">
        <f t="shared" si="22"/>
        <v>0</v>
      </c>
      <c r="S190" s="163">
        <v>0</v>
      </c>
      <c r="T190" s="164">
        <f t="shared" si="23"/>
        <v>0</v>
      </c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R190" s="165" t="s">
        <v>1380</v>
      </c>
      <c r="AT190" s="165" t="s">
        <v>359</v>
      </c>
      <c r="AU190" s="165" t="s">
        <v>81</v>
      </c>
      <c r="AY190" s="14" t="s">
        <v>162</v>
      </c>
      <c r="BE190" s="166">
        <f t="shared" si="24"/>
        <v>0</v>
      </c>
      <c r="BF190" s="166">
        <f t="shared" si="25"/>
        <v>0</v>
      </c>
      <c r="BG190" s="166">
        <f t="shared" si="26"/>
        <v>0</v>
      </c>
      <c r="BH190" s="166">
        <f t="shared" si="27"/>
        <v>0</v>
      </c>
      <c r="BI190" s="166">
        <f t="shared" si="28"/>
        <v>0</v>
      </c>
      <c r="BJ190" s="14" t="s">
        <v>81</v>
      </c>
      <c r="BK190" s="166">
        <f t="shared" si="29"/>
        <v>0</v>
      </c>
      <c r="BL190" s="14" t="s">
        <v>417</v>
      </c>
      <c r="BM190" s="165" t="s">
        <v>596</v>
      </c>
    </row>
    <row r="191" spans="1:65" s="2" customFormat="1" ht="16.5" customHeight="1">
      <c r="A191" s="29"/>
      <c r="B191" s="152"/>
      <c r="C191" s="153" t="s">
        <v>377</v>
      </c>
      <c r="D191" s="153" t="s">
        <v>164</v>
      </c>
      <c r="E191" s="154" t="s">
        <v>1594</v>
      </c>
      <c r="F191" s="155" t="s">
        <v>1595</v>
      </c>
      <c r="G191" s="156" t="s">
        <v>206</v>
      </c>
      <c r="H191" s="157">
        <v>40</v>
      </c>
      <c r="I191" s="158"/>
      <c r="J191" s="159">
        <f t="shared" si="20"/>
        <v>0</v>
      </c>
      <c r="K191" s="160"/>
      <c r="L191" s="30"/>
      <c r="M191" s="161" t="s">
        <v>1</v>
      </c>
      <c r="N191" s="162" t="s">
        <v>38</v>
      </c>
      <c r="O191" s="58"/>
      <c r="P191" s="163">
        <f t="shared" si="21"/>
        <v>0</v>
      </c>
      <c r="Q191" s="163">
        <v>0</v>
      </c>
      <c r="R191" s="163">
        <f t="shared" si="22"/>
        <v>0</v>
      </c>
      <c r="S191" s="163">
        <v>0</v>
      </c>
      <c r="T191" s="164">
        <f t="shared" si="23"/>
        <v>0</v>
      </c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R191" s="165" t="s">
        <v>417</v>
      </c>
      <c r="AT191" s="165" t="s">
        <v>164</v>
      </c>
      <c r="AU191" s="165" t="s">
        <v>81</v>
      </c>
      <c r="AY191" s="14" t="s">
        <v>162</v>
      </c>
      <c r="BE191" s="166">
        <f t="shared" si="24"/>
        <v>0</v>
      </c>
      <c r="BF191" s="166">
        <f t="shared" si="25"/>
        <v>0</v>
      </c>
      <c r="BG191" s="166">
        <f t="shared" si="26"/>
        <v>0</v>
      </c>
      <c r="BH191" s="166">
        <f t="shared" si="27"/>
        <v>0</v>
      </c>
      <c r="BI191" s="166">
        <f t="shared" si="28"/>
        <v>0</v>
      </c>
      <c r="BJ191" s="14" t="s">
        <v>81</v>
      </c>
      <c r="BK191" s="166">
        <f t="shared" si="29"/>
        <v>0</v>
      </c>
      <c r="BL191" s="14" t="s">
        <v>417</v>
      </c>
      <c r="BM191" s="165" t="s">
        <v>604</v>
      </c>
    </row>
    <row r="192" spans="1:65" s="2" customFormat="1" ht="16.5" customHeight="1">
      <c r="A192" s="29"/>
      <c r="B192" s="152"/>
      <c r="C192" s="153" t="s">
        <v>381</v>
      </c>
      <c r="D192" s="153" t="s">
        <v>164</v>
      </c>
      <c r="E192" s="154" t="s">
        <v>1596</v>
      </c>
      <c r="F192" s="155" t="s">
        <v>1597</v>
      </c>
      <c r="G192" s="156" t="s">
        <v>206</v>
      </c>
      <c r="H192" s="157">
        <v>12</v>
      </c>
      <c r="I192" s="158"/>
      <c r="J192" s="159">
        <f t="shared" si="20"/>
        <v>0</v>
      </c>
      <c r="K192" s="160"/>
      <c r="L192" s="30"/>
      <c r="M192" s="161" t="s">
        <v>1</v>
      </c>
      <c r="N192" s="162" t="s">
        <v>38</v>
      </c>
      <c r="O192" s="58"/>
      <c r="P192" s="163">
        <f t="shared" si="21"/>
        <v>0</v>
      </c>
      <c r="Q192" s="163">
        <v>0</v>
      </c>
      <c r="R192" s="163">
        <f t="shared" si="22"/>
        <v>0</v>
      </c>
      <c r="S192" s="163">
        <v>0</v>
      </c>
      <c r="T192" s="164">
        <f t="shared" si="23"/>
        <v>0</v>
      </c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R192" s="165" t="s">
        <v>417</v>
      </c>
      <c r="AT192" s="165" t="s">
        <v>164</v>
      </c>
      <c r="AU192" s="165" t="s">
        <v>81</v>
      </c>
      <c r="AY192" s="14" t="s">
        <v>162</v>
      </c>
      <c r="BE192" s="166">
        <f t="shared" si="24"/>
        <v>0</v>
      </c>
      <c r="BF192" s="166">
        <f t="shared" si="25"/>
        <v>0</v>
      </c>
      <c r="BG192" s="166">
        <f t="shared" si="26"/>
        <v>0</v>
      </c>
      <c r="BH192" s="166">
        <f t="shared" si="27"/>
        <v>0</v>
      </c>
      <c r="BI192" s="166">
        <f t="shared" si="28"/>
        <v>0</v>
      </c>
      <c r="BJ192" s="14" t="s">
        <v>81</v>
      </c>
      <c r="BK192" s="166">
        <f t="shared" si="29"/>
        <v>0</v>
      </c>
      <c r="BL192" s="14" t="s">
        <v>417</v>
      </c>
      <c r="BM192" s="165" t="s">
        <v>612</v>
      </c>
    </row>
    <row r="193" spans="1:65" s="2" customFormat="1" ht="16.5" customHeight="1">
      <c r="A193" s="29"/>
      <c r="B193" s="152"/>
      <c r="C193" s="153" t="s">
        <v>385</v>
      </c>
      <c r="D193" s="153" t="s">
        <v>164</v>
      </c>
      <c r="E193" s="154" t="s">
        <v>1598</v>
      </c>
      <c r="F193" s="155" t="s">
        <v>1599</v>
      </c>
      <c r="G193" s="156" t="s">
        <v>206</v>
      </c>
      <c r="H193" s="157">
        <v>5</v>
      </c>
      <c r="I193" s="158"/>
      <c r="J193" s="159">
        <f t="shared" si="20"/>
        <v>0</v>
      </c>
      <c r="K193" s="160"/>
      <c r="L193" s="30"/>
      <c r="M193" s="161" t="s">
        <v>1</v>
      </c>
      <c r="N193" s="162" t="s">
        <v>38</v>
      </c>
      <c r="O193" s="58"/>
      <c r="P193" s="163">
        <f t="shared" si="21"/>
        <v>0</v>
      </c>
      <c r="Q193" s="163">
        <v>0</v>
      </c>
      <c r="R193" s="163">
        <f t="shared" si="22"/>
        <v>0</v>
      </c>
      <c r="S193" s="163">
        <v>0</v>
      </c>
      <c r="T193" s="164">
        <f t="shared" si="23"/>
        <v>0</v>
      </c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R193" s="165" t="s">
        <v>417</v>
      </c>
      <c r="AT193" s="165" t="s">
        <v>164</v>
      </c>
      <c r="AU193" s="165" t="s">
        <v>81</v>
      </c>
      <c r="AY193" s="14" t="s">
        <v>162</v>
      </c>
      <c r="BE193" s="166">
        <f t="shared" si="24"/>
        <v>0</v>
      </c>
      <c r="BF193" s="166">
        <f t="shared" si="25"/>
        <v>0</v>
      </c>
      <c r="BG193" s="166">
        <f t="shared" si="26"/>
        <v>0</v>
      </c>
      <c r="BH193" s="166">
        <f t="shared" si="27"/>
        <v>0</v>
      </c>
      <c r="BI193" s="166">
        <f t="shared" si="28"/>
        <v>0</v>
      </c>
      <c r="BJ193" s="14" t="s">
        <v>81</v>
      </c>
      <c r="BK193" s="166">
        <f t="shared" si="29"/>
        <v>0</v>
      </c>
      <c r="BL193" s="14" t="s">
        <v>417</v>
      </c>
      <c r="BM193" s="165" t="s">
        <v>622</v>
      </c>
    </row>
    <row r="194" spans="1:65" s="2" customFormat="1" ht="21.75" customHeight="1">
      <c r="A194" s="29"/>
      <c r="B194" s="152"/>
      <c r="C194" s="153" t="s">
        <v>389</v>
      </c>
      <c r="D194" s="153" t="s">
        <v>164</v>
      </c>
      <c r="E194" s="154" t="s">
        <v>1600</v>
      </c>
      <c r="F194" s="155" t="s">
        <v>1601</v>
      </c>
      <c r="G194" s="156" t="s">
        <v>206</v>
      </c>
      <c r="H194" s="157">
        <v>1</v>
      </c>
      <c r="I194" s="158"/>
      <c r="J194" s="159">
        <f t="shared" si="20"/>
        <v>0</v>
      </c>
      <c r="K194" s="160"/>
      <c r="L194" s="30"/>
      <c r="M194" s="161" t="s">
        <v>1</v>
      </c>
      <c r="N194" s="162" t="s">
        <v>38</v>
      </c>
      <c r="O194" s="58"/>
      <c r="P194" s="163">
        <f t="shared" si="21"/>
        <v>0</v>
      </c>
      <c r="Q194" s="163">
        <v>0</v>
      </c>
      <c r="R194" s="163">
        <f t="shared" si="22"/>
        <v>0</v>
      </c>
      <c r="S194" s="163">
        <v>0</v>
      </c>
      <c r="T194" s="164">
        <f t="shared" si="23"/>
        <v>0</v>
      </c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R194" s="165" t="s">
        <v>417</v>
      </c>
      <c r="AT194" s="165" t="s">
        <v>164</v>
      </c>
      <c r="AU194" s="165" t="s">
        <v>81</v>
      </c>
      <c r="AY194" s="14" t="s">
        <v>162</v>
      </c>
      <c r="BE194" s="166">
        <f t="shared" si="24"/>
        <v>0</v>
      </c>
      <c r="BF194" s="166">
        <f t="shared" si="25"/>
        <v>0</v>
      </c>
      <c r="BG194" s="166">
        <f t="shared" si="26"/>
        <v>0</v>
      </c>
      <c r="BH194" s="166">
        <f t="shared" si="27"/>
        <v>0</v>
      </c>
      <c r="BI194" s="166">
        <f t="shared" si="28"/>
        <v>0</v>
      </c>
      <c r="BJ194" s="14" t="s">
        <v>81</v>
      </c>
      <c r="BK194" s="166">
        <f t="shared" si="29"/>
        <v>0</v>
      </c>
      <c r="BL194" s="14" t="s">
        <v>417</v>
      </c>
      <c r="BM194" s="165" t="s">
        <v>630</v>
      </c>
    </row>
    <row r="195" spans="1:65" s="2" customFormat="1" ht="16.5" customHeight="1">
      <c r="A195" s="29"/>
      <c r="B195" s="152"/>
      <c r="C195" s="167" t="s">
        <v>393</v>
      </c>
      <c r="D195" s="167" t="s">
        <v>359</v>
      </c>
      <c r="E195" s="168" t="s">
        <v>1602</v>
      </c>
      <c r="F195" s="169" t="s">
        <v>1603</v>
      </c>
      <c r="G195" s="170" t="s">
        <v>206</v>
      </c>
      <c r="H195" s="171">
        <v>1</v>
      </c>
      <c r="I195" s="172"/>
      <c r="J195" s="173">
        <f t="shared" si="20"/>
        <v>0</v>
      </c>
      <c r="K195" s="174"/>
      <c r="L195" s="175"/>
      <c r="M195" s="176" t="s">
        <v>1</v>
      </c>
      <c r="N195" s="177" t="s">
        <v>38</v>
      </c>
      <c r="O195" s="58"/>
      <c r="P195" s="163">
        <f t="shared" si="21"/>
        <v>0</v>
      </c>
      <c r="Q195" s="163">
        <v>0</v>
      </c>
      <c r="R195" s="163">
        <f t="shared" si="22"/>
        <v>0</v>
      </c>
      <c r="S195" s="163">
        <v>0</v>
      </c>
      <c r="T195" s="164">
        <f t="shared" si="23"/>
        <v>0</v>
      </c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R195" s="165" t="s">
        <v>1380</v>
      </c>
      <c r="AT195" s="165" t="s">
        <v>359</v>
      </c>
      <c r="AU195" s="165" t="s">
        <v>81</v>
      </c>
      <c r="AY195" s="14" t="s">
        <v>162</v>
      </c>
      <c r="BE195" s="166">
        <f t="shared" si="24"/>
        <v>0</v>
      </c>
      <c r="BF195" s="166">
        <f t="shared" si="25"/>
        <v>0</v>
      </c>
      <c r="BG195" s="166">
        <f t="shared" si="26"/>
        <v>0</v>
      </c>
      <c r="BH195" s="166">
        <f t="shared" si="27"/>
        <v>0</v>
      </c>
      <c r="BI195" s="166">
        <f t="shared" si="28"/>
        <v>0</v>
      </c>
      <c r="BJ195" s="14" t="s">
        <v>81</v>
      </c>
      <c r="BK195" s="166">
        <f t="shared" si="29"/>
        <v>0</v>
      </c>
      <c r="BL195" s="14" t="s">
        <v>417</v>
      </c>
      <c r="BM195" s="165" t="s">
        <v>638</v>
      </c>
    </row>
    <row r="196" spans="1:65" s="2" customFormat="1" ht="24.2" customHeight="1">
      <c r="A196" s="29"/>
      <c r="B196" s="152"/>
      <c r="C196" s="153" t="s">
        <v>397</v>
      </c>
      <c r="D196" s="153" t="s">
        <v>164</v>
      </c>
      <c r="E196" s="154" t="s">
        <v>1604</v>
      </c>
      <c r="F196" s="155" t="s">
        <v>1605</v>
      </c>
      <c r="G196" s="156" t="s">
        <v>206</v>
      </c>
      <c r="H196" s="157">
        <v>38</v>
      </c>
      <c r="I196" s="158"/>
      <c r="J196" s="159">
        <f t="shared" si="20"/>
        <v>0</v>
      </c>
      <c r="K196" s="160"/>
      <c r="L196" s="30"/>
      <c r="M196" s="161" t="s">
        <v>1</v>
      </c>
      <c r="N196" s="162" t="s">
        <v>38</v>
      </c>
      <c r="O196" s="58"/>
      <c r="P196" s="163">
        <f t="shared" si="21"/>
        <v>0</v>
      </c>
      <c r="Q196" s="163">
        <v>0</v>
      </c>
      <c r="R196" s="163">
        <f t="shared" si="22"/>
        <v>0</v>
      </c>
      <c r="S196" s="163">
        <v>0</v>
      </c>
      <c r="T196" s="164">
        <f t="shared" si="23"/>
        <v>0</v>
      </c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R196" s="165" t="s">
        <v>417</v>
      </c>
      <c r="AT196" s="165" t="s">
        <v>164</v>
      </c>
      <c r="AU196" s="165" t="s">
        <v>81</v>
      </c>
      <c r="AY196" s="14" t="s">
        <v>162</v>
      </c>
      <c r="BE196" s="166">
        <f t="shared" si="24"/>
        <v>0</v>
      </c>
      <c r="BF196" s="166">
        <f t="shared" si="25"/>
        <v>0</v>
      </c>
      <c r="BG196" s="166">
        <f t="shared" si="26"/>
        <v>0</v>
      </c>
      <c r="BH196" s="166">
        <f t="shared" si="27"/>
        <v>0</v>
      </c>
      <c r="BI196" s="166">
        <f t="shared" si="28"/>
        <v>0</v>
      </c>
      <c r="BJ196" s="14" t="s">
        <v>81</v>
      </c>
      <c r="BK196" s="166">
        <f t="shared" si="29"/>
        <v>0</v>
      </c>
      <c r="BL196" s="14" t="s">
        <v>417</v>
      </c>
      <c r="BM196" s="165" t="s">
        <v>646</v>
      </c>
    </row>
    <row r="197" spans="1:65" s="2" customFormat="1" ht="16.5" customHeight="1">
      <c r="A197" s="29"/>
      <c r="B197" s="152"/>
      <c r="C197" s="167" t="s">
        <v>401</v>
      </c>
      <c r="D197" s="167" t="s">
        <v>359</v>
      </c>
      <c r="E197" s="168" t="s">
        <v>1606</v>
      </c>
      <c r="F197" s="169" t="s">
        <v>1607</v>
      </c>
      <c r="G197" s="170" t="s">
        <v>206</v>
      </c>
      <c r="H197" s="171">
        <v>38</v>
      </c>
      <c r="I197" s="172"/>
      <c r="J197" s="173">
        <f t="shared" si="20"/>
        <v>0</v>
      </c>
      <c r="K197" s="174"/>
      <c r="L197" s="175"/>
      <c r="M197" s="176" t="s">
        <v>1</v>
      </c>
      <c r="N197" s="177" t="s">
        <v>38</v>
      </c>
      <c r="O197" s="58"/>
      <c r="P197" s="163">
        <f t="shared" si="21"/>
        <v>0</v>
      </c>
      <c r="Q197" s="163">
        <v>0</v>
      </c>
      <c r="R197" s="163">
        <f t="shared" si="22"/>
        <v>0</v>
      </c>
      <c r="S197" s="163">
        <v>0</v>
      </c>
      <c r="T197" s="164">
        <f t="shared" si="23"/>
        <v>0</v>
      </c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R197" s="165" t="s">
        <v>1380</v>
      </c>
      <c r="AT197" s="165" t="s">
        <v>359</v>
      </c>
      <c r="AU197" s="165" t="s">
        <v>81</v>
      </c>
      <c r="AY197" s="14" t="s">
        <v>162</v>
      </c>
      <c r="BE197" s="166">
        <f t="shared" si="24"/>
        <v>0</v>
      </c>
      <c r="BF197" s="166">
        <f t="shared" si="25"/>
        <v>0</v>
      </c>
      <c r="BG197" s="166">
        <f t="shared" si="26"/>
        <v>0</v>
      </c>
      <c r="BH197" s="166">
        <f t="shared" si="27"/>
        <v>0</v>
      </c>
      <c r="BI197" s="166">
        <f t="shared" si="28"/>
        <v>0</v>
      </c>
      <c r="BJ197" s="14" t="s">
        <v>81</v>
      </c>
      <c r="BK197" s="166">
        <f t="shared" si="29"/>
        <v>0</v>
      </c>
      <c r="BL197" s="14" t="s">
        <v>417</v>
      </c>
      <c r="BM197" s="165" t="s">
        <v>654</v>
      </c>
    </row>
    <row r="198" spans="1:65" s="2" customFormat="1" ht="24.2" customHeight="1">
      <c r="A198" s="29"/>
      <c r="B198" s="152"/>
      <c r="C198" s="153" t="s">
        <v>405</v>
      </c>
      <c r="D198" s="153" t="s">
        <v>164</v>
      </c>
      <c r="E198" s="154" t="s">
        <v>1608</v>
      </c>
      <c r="F198" s="155" t="s">
        <v>1609</v>
      </c>
      <c r="G198" s="156" t="s">
        <v>206</v>
      </c>
      <c r="H198" s="157">
        <v>55</v>
      </c>
      <c r="I198" s="158"/>
      <c r="J198" s="159">
        <f t="shared" si="20"/>
        <v>0</v>
      </c>
      <c r="K198" s="160"/>
      <c r="L198" s="30"/>
      <c r="M198" s="161" t="s">
        <v>1</v>
      </c>
      <c r="N198" s="162" t="s">
        <v>38</v>
      </c>
      <c r="O198" s="58"/>
      <c r="P198" s="163">
        <f t="shared" si="21"/>
        <v>0</v>
      </c>
      <c r="Q198" s="163">
        <v>0</v>
      </c>
      <c r="R198" s="163">
        <f t="shared" si="22"/>
        <v>0</v>
      </c>
      <c r="S198" s="163">
        <v>0</v>
      </c>
      <c r="T198" s="164">
        <f t="shared" si="23"/>
        <v>0</v>
      </c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R198" s="165" t="s">
        <v>417</v>
      </c>
      <c r="AT198" s="165" t="s">
        <v>164</v>
      </c>
      <c r="AU198" s="165" t="s">
        <v>81</v>
      </c>
      <c r="AY198" s="14" t="s">
        <v>162</v>
      </c>
      <c r="BE198" s="166">
        <f t="shared" si="24"/>
        <v>0</v>
      </c>
      <c r="BF198" s="166">
        <f t="shared" si="25"/>
        <v>0</v>
      </c>
      <c r="BG198" s="166">
        <f t="shared" si="26"/>
        <v>0</v>
      </c>
      <c r="BH198" s="166">
        <f t="shared" si="27"/>
        <v>0</v>
      </c>
      <c r="BI198" s="166">
        <f t="shared" si="28"/>
        <v>0</v>
      </c>
      <c r="BJ198" s="14" t="s">
        <v>81</v>
      </c>
      <c r="BK198" s="166">
        <f t="shared" si="29"/>
        <v>0</v>
      </c>
      <c r="BL198" s="14" t="s">
        <v>417</v>
      </c>
      <c r="BM198" s="165" t="s">
        <v>662</v>
      </c>
    </row>
    <row r="199" spans="1:65" s="2" customFormat="1" ht="24.2" customHeight="1">
      <c r="A199" s="29"/>
      <c r="B199" s="152"/>
      <c r="C199" s="153" t="s">
        <v>409</v>
      </c>
      <c r="D199" s="153" t="s">
        <v>164</v>
      </c>
      <c r="E199" s="154" t="s">
        <v>1610</v>
      </c>
      <c r="F199" s="155" t="s">
        <v>1611</v>
      </c>
      <c r="G199" s="156" t="s">
        <v>206</v>
      </c>
      <c r="H199" s="157">
        <v>19</v>
      </c>
      <c r="I199" s="158"/>
      <c r="J199" s="159">
        <f t="shared" si="20"/>
        <v>0</v>
      </c>
      <c r="K199" s="160"/>
      <c r="L199" s="30"/>
      <c r="M199" s="161" t="s">
        <v>1</v>
      </c>
      <c r="N199" s="162" t="s">
        <v>38</v>
      </c>
      <c r="O199" s="58"/>
      <c r="P199" s="163">
        <f t="shared" si="21"/>
        <v>0</v>
      </c>
      <c r="Q199" s="163">
        <v>0</v>
      </c>
      <c r="R199" s="163">
        <f t="shared" si="22"/>
        <v>0</v>
      </c>
      <c r="S199" s="163">
        <v>0</v>
      </c>
      <c r="T199" s="164">
        <f t="shared" si="23"/>
        <v>0</v>
      </c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R199" s="165" t="s">
        <v>417</v>
      </c>
      <c r="AT199" s="165" t="s">
        <v>164</v>
      </c>
      <c r="AU199" s="165" t="s">
        <v>81</v>
      </c>
      <c r="AY199" s="14" t="s">
        <v>162</v>
      </c>
      <c r="BE199" s="166">
        <f t="shared" si="24"/>
        <v>0</v>
      </c>
      <c r="BF199" s="166">
        <f t="shared" si="25"/>
        <v>0</v>
      </c>
      <c r="BG199" s="166">
        <f t="shared" si="26"/>
        <v>0</v>
      </c>
      <c r="BH199" s="166">
        <f t="shared" si="27"/>
        <v>0</v>
      </c>
      <c r="BI199" s="166">
        <f t="shared" si="28"/>
        <v>0</v>
      </c>
      <c r="BJ199" s="14" t="s">
        <v>81</v>
      </c>
      <c r="BK199" s="166">
        <f t="shared" si="29"/>
        <v>0</v>
      </c>
      <c r="BL199" s="14" t="s">
        <v>417</v>
      </c>
      <c r="BM199" s="165" t="s">
        <v>672</v>
      </c>
    </row>
    <row r="200" spans="1:65" s="2" customFormat="1" ht="21.75" customHeight="1">
      <c r="A200" s="29"/>
      <c r="B200" s="152"/>
      <c r="C200" s="153" t="s">
        <v>413</v>
      </c>
      <c r="D200" s="153" t="s">
        <v>164</v>
      </c>
      <c r="E200" s="154" t="s">
        <v>1612</v>
      </c>
      <c r="F200" s="155" t="s">
        <v>1613</v>
      </c>
      <c r="G200" s="156" t="s">
        <v>477</v>
      </c>
      <c r="H200" s="157">
        <v>580</v>
      </c>
      <c r="I200" s="158"/>
      <c r="J200" s="159">
        <f t="shared" si="20"/>
        <v>0</v>
      </c>
      <c r="K200" s="160"/>
      <c r="L200" s="30"/>
      <c r="M200" s="161" t="s">
        <v>1</v>
      </c>
      <c r="N200" s="162" t="s">
        <v>38</v>
      </c>
      <c r="O200" s="58"/>
      <c r="P200" s="163">
        <f t="shared" si="21"/>
        <v>0</v>
      </c>
      <c r="Q200" s="163">
        <v>0</v>
      </c>
      <c r="R200" s="163">
        <f t="shared" si="22"/>
        <v>0</v>
      </c>
      <c r="S200" s="163">
        <v>0</v>
      </c>
      <c r="T200" s="164">
        <f t="shared" si="23"/>
        <v>0</v>
      </c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R200" s="165" t="s">
        <v>417</v>
      </c>
      <c r="AT200" s="165" t="s">
        <v>164</v>
      </c>
      <c r="AU200" s="165" t="s">
        <v>81</v>
      </c>
      <c r="AY200" s="14" t="s">
        <v>162</v>
      </c>
      <c r="BE200" s="166">
        <f t="shared" si="24"/>
        <v>0</v>
      </c>
      <c r="BF200" s="166">
        <f t="shared" si="25"/>
        <v>0</v>
      </c>
      <c r="BG200" s="166">
        <f t="shared" si="26"/>
        <v>0</v>
      </c>
      <c r="BH200" s="166">
        <f t="shared" si="27"/>
        <v>0</v>
      </c>
      <c r="BI200" s="166">
        <f t="shared" si="28"/>
        <v>0</v>
      </c>
      <c r="BJ200" s="14" t="s">
        <v>81</v>
      </c>
      <c r="BK200" s="166">
        <f t="shared" si="29"/>
        <v>0</v>
      </c>
      <c r="BL200" s="14" t="s">
        <v>417</v>
      </c>
      <c r="BM200" s="165" t="s">
        <v>680</v>
      </c>
    </row>
    <row r="201" spans="1:65" s="2" customFormat="1" ht="16.5" customHeight="1">
      <c r="A201" s="29"/>
      <c r="B201" s="152"/>
      <c r="C201" s="167" t="s">
        <v>417</v>
      </c>
      <c r="D201" s="167" t="s">
        <v>359</v>
      </c>
      <c r="E201" s="168" t="s">
        <v>1614</v>
      </c>
      <c r="F201" s="169" t="s">
        <v>1615</v>
      </c>
      <c r="G201" s="170" t="s">
        <v>477</v>
      </c>
      <c r="H201" s="171">
        <v>548</v>
      </c>
      <c r="I201" s="172"/>
      <c r="J201" s="173">
        <f t="shared" si="20"/>
        <v>0</v>
      </c>
      <c r="K201" s="174"/>
      <c r="L201" s="175"/>
      <c r="M201" s="176" t="s">
        <v>1</v>
      </c>
      <c r="N201" s="177" t="s">
        <v>38</v>
      </c>
      <c r="O201" s="58"/>
      <c r="P201" s="163">
        <f t="shared" si="21"/>
        <v>0</v>
      </c>
      <c r="Q201" s="163">
        <v>0</v>
      </c>
      <c r="R201" s="163">
        <f t="shared" si="22"/>
        <v>0</v>
      </c>
      <c r="S201" s="163">
        <v>0</v>
      </c>
      <c r="T201" s="164">
        <f t="shared" si="23"/>
        <v>0</v>
      </c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R201" s="165" t="s">
        <v>1380</v>
      </c>
      <c r="AT201" s="165" t="s">
        <v>359</v>
      </c>
      <c r="AU201" s="165" t="s">
        <v>81</v>
      </c>
      <c r="AY201" s="14" t="s">
        <v>162</v>
      </c>
      <c r="BE201" s="166">
        <f t="shared" si="24"/>
        <v>0</v>
      </c>
      <c r="BF201" s="166">
        <f t="shared" si="25"/>
        <v>0</v>
      </c>
      <c r="BG201" s="166">
        <f t="shared" si="26"/>
        <v>0</v>
      </c>
      <c r="BH201" s="166">
        <f t="shared" si="27"/>
        <v>0</v>
      </c>
      <c r="BI201" s="166">
        <f t="shared" si="28"/>
        <v>0</v>
      </c>
      <c r="BJ201" s="14" t="s">
        <v>81</v>
      </c>
      <c r="BK201" s="166">
        <f t="shared" si="29"/>
        <v>0</v>
      </c>
      <c r="BL201" s="14" t="s">
        <v>417</v>
      </c>
      <c r="BM201" s="165" t="s">
        <v>688</v>
      </c>
    </row>
    <row r="202" spans="1:65" s="2" customFormat="1" ht="16.5" customHeight="1">
      <c r="A202" s="29"/>
      <c r="B202" s="152"/>
      <c r="C202" s="167" t="s">
        <v>421</v>
      </c>
      <c r="D202" s="167" t="s">
        <v>359</v>
      </c>
      <c r="E202" s="168" t="s">
        <v>1616</v>
      </c>
      <c r="F202" s="169" t="s">
        <v>1617</v>
      </c>
      <c r="G202" s="170" t="s">
        <v>477</v>
      </c>
      <c r="H202" s="171">
        <v>32</v>
      </c>
      <c r="I202" s="172"/>
      <c r="J202" s="173">
        <f t="shared" si="20"/>
        <v>0</v>
      </c>
      <c r="K202" s="174"/>
      <c r="L202" s="175"/>
      <c r="M202" s="176" t="s">
        <v>1</v>
      </c>
      <c r="N202" s="177" t="s">
        <v>38</v>
      </c>
      <c r="O202" s="58"/>
      <c r="P202" s="163">
        <f t="shared" si="21"/>
        <v>0</v>
      </c>
      <c r="Q202" s="163">
        <v>0</v>
      </c>
      <c r="R202" s="163">
        <f t="shared" si="22"/>
        <v>0</v>
      </c>
      <c r="S202" s="163">
        <v>0</v>
      </c>
      <c r="T202" s="164">
        <f t="shared" si="23"/>
        <v>0</v>
      </c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R202" s="165" t="s">
        <v>1380</v>
      </c>
      <c r="AT202" s="165" t="s">
        <v>359</v>
      </c>
      <c r="AU202" s="165" t="s">
        <v>81</v>
      </c>
      <c r="AY202" s="14" t="s">
        <v>162</v>
      </c>
      <c r="BE202" s="166">
        <f t="shared" si="24"/>
        <v>0</v>
      </c>
      <c r="BF202" s="166">
        <f t="shared" si="25"/>
        <v>0</v>
      </c>
      <c r="BG202" s="166">
        <f t="shared" si="26"/>
        <v>0</v>
      </c>
      <c r="BH202" s="166">
        <f t="shared" si="27"/>
        <v>0</v>
      </c>
      <c r="BI202" s="166">
        <f t="shared" si="28"/>
        <v>0</v>
      </c>
      <c r="BJ202" s="14" t="s">
        <v>81</v>
      </c>
      <c r="BK202" s="166">
        <f t="shared" si="29"/>
        <v>0</v>
      </c>
      <c r="BL202" s="14" t="s">
        <v>417</v>
      </c>
      <c r="BM202" s="165" t="s">
        <v>696</v>
      </c>
    </row>
    <row r="203" spans="1:65" s="2" customFormat="1" ht="21.75" customHeight="1">
      <c r="A203" s="29"/>
      <c r="B203" s="152"/>
      <c r="C203" s="153" t="s">
        <v>425</v>
      </c>
      <c r="D203" s="153" t="s">
        <v>164</v>
      </c>
      <c r="E203" s="154" t="s">
        <v>1618</v>
      </c>
      <c r="F203" s="155" t="s">
        <v>1619</v>
      </c>
      <c r="G203" s="156" t="s">
        <v>477</v>
      </c>
      <c r="H203" s="157">
        <v>309</v>
      </c>
      <c r="I203" s="158"/>
      <c r="J203" s="159">
        <f t="shared" si="20"/>
        <v>0</v>
      </c>
      <c r="K203" s="160"/>
      <c r="L203" s="30"/>
      <c r="M203" s="161" t="s">
        <v>1</v>
      </c>
      <c r="N203" s="162" t="s">
        <v>38</v>
      </c>
      <c r="O203" s="58"/>
      <c r="P203" s="163">
        <f t="shared" si="21"/>
        <v>0</v>
      </c>
      <c r="Q203" s="163">
        <v>0</v>
      </c>
      <c r="R203" s="163">
        <f t="shared" si="22"/>
        <v>0</v>
      </c>
      <c r="S203" s="163">
        <v>0</v>
      </c>
      <c r="T203" s="164">
        <f t="shared" si="23"/>
        <v>0</v>
      </c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R203" s="165" t="s">
        <v>417</v>
      </c>
      <c r="AT203" s="165" t="s">
        <v>164</v>
      </c>
      <c r="AU203" s="165" t="s">
        <v>81</v>
      </c>
      <c r="AY203" s="14" t="s">
        <v>162</v>
      </c>
      <c r="BE203" s="166">
        <f t="shared" si="24"/>
        <v>0</v>
      </c>
      <c r="BF203" s="166">
        <f t="shared" si="25"/>
        <v>0</v>
      </c>
      <c r="BG203" s="166">
        <f t="shared" si="26"/>
        <v>0</v>
      </c>
      <c r="BH203" s="166">
        <f t="shared" si="27"/>
        <v>0</v>
      </c>
      <c r="BI203" s="166">
        <f t="shared" si="28"/>
        <v>0</v>
      </c>
      <c r="BJ203" s="14" t="s">
        <v>81</v>
      </c>
      <c r="BK203" s="166">
        <f t="shared" si="29"/>
        <v>0</v>
      </c>
      <c r="BL203" s="14" t="s">
        <v>417</v>
      </c>
      <c r="BM203" s="165" t="s">
        <v>704</v>
      </c>
    </row>
    <row r="204" spans="1:65" s="2" customFormat="1" ht="16.5" customHeight="1">
      <c r="A204" s="29"/>
      <c r="B204" s="152"/>
      <c r="C204" s="167" t="s">
        <v>429</v>
      </c>
      <c r="D204" s="167" t="s">
        <v>359</v>
      </c>
      <c r="E204" s="168" t="s">
        <v>1620</v>
      </c>
      <c r="F204" s="169" t="s">
        <v>1621</v>
      </c>
      <c r="G204" s="170" t="s">
        <v>477</v>
      </c>
      <c r="H204" s="171">
        <v>309</v>
      </c>
      <c r="I204" s="172"/>
      <c r="J204" s="173">
        <f t="shared" si="20"/>
        <v>0</v>
      </c>
      <c r="K204" s="174"/>
      <c r="L204" s="175"/>
      <c r="M204" s="176" t="s">
        <v>1</v>
      </c>
      <c r="N204" s="177" t="s">
        <v>38</v>
      </c>
      <c r="O204" s="58"/>
      <c r="P204" s="163">
        <f t="shared" si="21"/>
        <v>0</v>
      </c>
      <c r="Q204" s="163">
        <v>0</v>
      </c>
      <c r="R204" s="163">
        <f t="shared" si="22"/>
        <v>0</v>
      </c>
      <c r="S204" s="163">
        <v>0</v>
      </c>
      <c r="T204" s="164">
        <f t="shared" si="23"/>
        <v>0</v>
      </c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R204" s="165" t="s">
        <v>1380</v>
      </c>
      <c r="AT204" s="165" t="s">
        <v>359</v>
      </c>
      <c r="AU204" s="165" t="s">
        <v>81</v>
      </c>
      <c r="AY204" s="14" t="s">
        <v>162</v>
      </c>
      <c r="BE204" s="166">
        <f t="shared" si="24"/>
        <v>0</v>
      </c>
      <c r="BF204" s="166">
        <f t="shared" si="25"/>
        <v>0</v>
      </c>
      <c r="BG204" s="166">
        <f t="shared" si="26"/>
        <v>0</v>
      </c>
      <c r="BH204" s="166">
        <f t="shared" si="27"/>
        <v>0</v>
      </c>
      <c r="BI204" s="166">
        <f t="shared" si="28"/>
        <v>0</v>
      </c>
      <c r="BJ204" s="14" t="s">
        <v>81</v>
      </c>
      <c r="BK204" s="166">
        <f t="shared" si="29"/>
        <v>0</v>
      </c>
      <c r="BL204" s="14" t="s">
        <v>417</v>
      </c>
      <c r="BM204" s="165" t="s">
        <v>712</v>
      </c>
    </row>
    <row r="205" spans="1:65" s="2" customFormat="1" ht="21.75" customHeight="1">
      <c r="A205" s="29"/>
      <c r="B205" s="152"/>
      <c r="C205" s="153" t="s">
        <v>433</v>
      </c>
      <c r="D205" s="153" t="s">
        <v>164</v>
      </c>
      <c r="E205" s="154" t="s">
        <v>1622</v>
      </c>
      <c r="F205" s="155" t="s">
        <v>1623</v>
      </c>
      <c r="G205" s="156" t="s">
        <v>477</v>
      </c>
      <c r="H205" s="157">
        <v>180</v>
      </c>
      <c r="I205" s="158"/>
      <c r="J205" s="159">
        <f t="shared" si="20"/>
        <v>0</v>
      </c>
      <c r="K205" s="160"/>
      <c r="L205" s="30"/>
      <c r="M205" s="161" t="s">
        <v>1</v>
      </c>
      <c r="N205" s="162" t="s">
        <v>38</v>
      </c>
      <c r="O205" s="58"/>
      <c r="P205" s="163">
        <f t="shared" si="21"/>
        <v>0</v>
      </c>
      <c r="Q205" s="163">
        <v>0</v>
      </c>
      <c r="R205" s="163">
        <f t="shared" si="22"/>
        <v>0</v>
      </c>
      <c r="S205" s="163">
        <v>0</v>
      </c>
      <c r="T205" s="164">
        <f t="shared" si="23"/>
        <v>0</v>
      </c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R205" s="165" t="s">
        <v>417</v>
      </c>
      <c r="AT205" s="165" t="s">
        <v>164</v>
      </c>
      <c r="AU205" s="165" t="s">
        <v>81</v>
      </c>
      <c r="AY205" s="14" t="s">
        <v>162</v>
      </c>
      <c r="BE205" s="166">
        <f t="shared" si="24"/>
        <v>0</v>
      </c>
      <c r="BF205" s="166">
        <f t="shared" si="25"/>
        <v>0</v>
      </c>
      <c r="BG205" s="166">
        <f t="shared" si="26"/>
        <v>0</v>
      </c>
      <c r="BH205" s="166">
        <f t="shared" si="27"/>
        <v>0</v>
      </c>
      <c r="BI205" s="166">
        <f t="shared" si="28"/>
        <v>0</v>
      </c>
      <c r="BJ205" s="14" t="s">
        <v>81</v>
      </c>
      <c r="BK205" s="166">
        <f t="shared" si="29"/>
        <v>0</v>
      </c>
      <c r="BL205" s="14" t="s">
        <v>417</v>
      </c>
      <c r="BM205" s="165" t="s">
        <v>720</v>
      </c>
    </row>
    <row r="206" spans="1:65" s="2" customFormat="1" ht="16.5" customHeight="1">
      <c r="A206" s="29"/>
      <c r="B206" s="152"/>
      <c r="C206" s="167" t="s">
        <v>437</v>
      </c>
      <c r="D206" s="167" t="s">
        <v>359</v>
      </c>
      <c r="E206" s="168" t="s">
        <v>1624</v>
      </c>
      <c r="F206" s="169" t="s">
        <v>1625</v>
      </c>
      <c r="G206" s="170" t="s">
        <v>477</v>
      </c>
      <c r="H206" s="171">
        <v>180</v>
      </c>
      <c r="I206" s="172"/>
      <c r="J206" s="173">
        <f t="shared" si="20"/>
        <v>0</v>
      </c>
      <c r="K206" s="174"/>
      <c r="L206" s="175"/>
      <c r="M206" s="176" t="s">
        <v>1</v>
      </c>
      <c r="N206" s="177" t="s">
        <v>38</v>
      </c>
      <c r="O206" s="58"/>
      <c r="P206" s="163">
        <f t="shared" si="21"/>
        <v>0</v>
      </c>
      <c r="Q206" s="163">
        <v>0</v>
      </c>
      <c r="R206" s="163">
        <f t="shared" si="22"/>
        <v>0</v>
      </c>
      <c r="S206" s="163">
        <v>0</v>
      </c>
      <c r="T206" s="164">
        <f t="shared" si="23"/>
        <v>0</v>
      </c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R206" s="165" t="s">
        <v>1380</v>
      </c>
      <c r="AT206" s="165" t="s">
        <v>359</v>
      </c>
      <c r="AU206" s="165" t="s">
        <v>81</v>
      </c>
      <c r="AY206" s="14" t="s">
        <v>162</v>
      </c>
      <c r="BE206" s="166">
        <f t="shared" si="24"/>
        <v>0</v>
      </c>
      <c r="BF206" s="166">
        <f t="shared" si="25"/>
        <v>0</v>
      </c>
      <c r="BG206" s="166">
        <f t="shared" si="26"/>
        <v>0</v>
      </c>
      <c r="BH206" s="166">
        <f t="shared" si="27"/>
        <v>0</v>
      </c>
      <c r="BI206" s="166">
        <f t="shared" si="28"/>
        <v>0</v>
      </c>
      <c r="BJ206" s="14" t="s">
        <v>81</v>
      </c>
      <c r="BK206" s="166">
        <f t="shared" si="29"/>
        <v>0</v>
      </c>
      <c r="BL206" s="14" t="s">
        <v>417</v>
      </c>
      <c r="BM206" s="165" t="s">
        <v>728</v>
      </c>
    </row>
    <row r="207" spans="1:65" s="2" customFormat="1" ht="21.75" customHeight="1">
      <c r="A207" s="29"/>
      <c r="B207" s="152"/>
      <c r="C207" s="153" t="s">
        <v>441</v>
      </c>
      <c r="D207" s="153" t="s">
        <v>164</v>
      </c>
      <c r="E207" s="154" t="s">
        <v>1626</v>
      </c>
      <c r="F207" s="155" t="s">
        <v>1627</v>
      </c>
      <c r="G207" s="156" t="s">
        <v>477</v>
      </c>
      <c r="H207" s="157">
        <v>34</v>
      </c>
      <c r="I207" s="158"/>
      <c r="J207" s="159">
        <f t="shared" si="20"/>
        <v>0</v>
      </c>
      <c r="K207" s="160"/>
      <c r="L207" s="30"/>
      <c r="M207" s="161" t="s">
        <v>1</v>
      </c>
      <c r="N207" s="162" t="s">
        <v>38</v>
      </c>
      <c r="O207" s="58"/>
      <c r="P207" s="163">
        <f t="shared" si="21"/>
        <v>0</v>
      </c>
      <c r="Q207" s="163">
        <v>0</v>
      </c>
      <c r="R207" s="163">
        <f t="shared" si="22"/>
        <v>0</v>
      </c>
      <c r="S207" s="163">
        <v>0</v>
      </c>
      <c r="T207" s="164">
        <f t="shared" si="23"/>
        <v>0</v>
      </c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R207" s="165" t="s">
        <v>417</v>
      </c>
      <c r="AT207" s="165" t="s">
        <v>164</v>
      </c>
      <c r="AU207" s="165" t="s">
        <v>81</v>
      </c>
      <c r="AY207" s="14" t="s">
        <v>162</v>
      </c>
      <c r="BE207" s="166">
        <f t="shared" si="24"/>
        <v>0</v>
      </c>
      <c r="BF207" s="166">
        <f t="shared" si="25"/>
        <v>0</v>
      </c>
      <c r="BG207" s="166">
        <f t="shared" si="26"/>
        <v>0</v>
      </c>
      <c r="BH207" s="166">
        <f t="shared" si="27"/>
        <v>0</v>
      </c>
      <c r="BI207" s="166">
        <f t="shared" si="28"/>
        <v>0</v>
      </c>
      <c r="BJ207" s="14" t="s">
        <v>81</v>
      </c>
      <c r="BK207" s="166">
        <f t="shared" si="29"/>
        <v>0</v>
      </c>
      <c r="BL207" s="14" t="s">
        <v>417</v>
      </c>
      <c r="BM207" s="165" t="s">
        <v>736</v>
      </c>
    </row>
    <row r="208" spans="1:65" s="2" customFormat="1" ht="16.5" customHeight="1">
      <c r="A208" s="29"/>
      <c r="B208" s="152"/>
      <c r="C208" s="167" t="s">
        <v>445</v>
      </c>
      <c r="D208" s="167" t="s">
        <v>359</v>
      </c>
      <c r="E208" s="168" t="s">
        <v>1628</v>
      </c>
      <c r="F208" s="169" t="s">
        <v>1629</v>
      </c>
      <c r="G208" s="170" t="s">
        <v>477</v>
      </c>
      <c r="H208" s="171">
        <v>34</v>
      </c>
      <c r="I208" s="172"/>
      <c r="J208" s="173">
        <f t="shared" si="20"/>
        <v>0</v>
      </c>
      <c r="K208" s="174"/>
      <c r="L208" s="175"/>
      <c r="M208" s="176" t="s">
        <v>1</v>
      </c>
      <c r="N208" s="177" t="s">
        <v>38</v>
      </c>
      <c r="O208" s="58"/>
      <c r="P208" s="163">
        <f t="shared" si="21"/>
        <v>0</v>
      </c>
      <c r="Q208" s="163">
        <v>0</v>
      </c>
      <c r="R208" s="163">
        <f t="shared" si="22"/>
        <v>0</v>
      </c>
      <c r="S208" s="163">
        <v>0</v>
      </c>
      <c r="T208" s="164">
        <f t="shared" si="23"/>
        <v>0</v>
      </c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R208" s="165" t="s">
        <v>1380</v>
      </c>
      <c r="AT208" s="165" t="s">
        <v>359</v>
      </c>
      <c r="AU208" s="165" t="s">
        <v>81</v>
      </c>
      <c r="AY208" s="14" t="s">
        <v>162</v>
      </c>
      <c r="BE208" s="166">
        <f t="shared" si="24"/>
        <v>0</v>
      </c>
      <c r="BF208" s="166">
        <f t="shared" si="25"/>
        <v>0</v>
      </c>
      <c r="BG208" s="166">
        <f t="shared" si="26"/>
        <v>0</v>
      </c>
      <c r="BH208" s="166">
        <f t="shared" si="27"/>
        <v>0</v>
      </c>
      <c r="BI208" s="166">
        <f t="shared" si="28"/>
        <v>0</v>
      </c>
      <c r="BJ208" s="14" t="s">
        <v>81</v>
      </c>
      <c r="BK208" s="166">
        <f t="shared" si="29"/>
        <v>0</v>
      </c>
      <c r="BL208" s="14" t="s">
        <v>417</v>
      </c>
      <c r="BM208" s="165" t="s">
        <v>744</v>
      </c>
    </row>
    <row r="209" spans="1:65" s="2" customFormat="1" ht="21.75" customHeight="1">
      <c r="A209" s="29"/>
      <c r="B209" s="152"/>
      <c r="C209" s="153" t="s">
        <v>449</v>
      </c>
      <c r="D209" s="153" t="s">
        <v>164</v>
      </c>
      <c r="E209" s="154" t="s">
        <v>1630</v>
      </c>
      <c r="F209" s="155" t="s">
        <v>1631</v>
      </c>
      <c r="G209" s="156" t="s">
        <v>477</v>
      </c>
      <c r="H209" s="157">
        <v>30</v>
      </c>
      <c r="I209" s="158"/>
      <c r="J209" s="159">
        <f t="shared" si="20"/>
        <v>0</v>
      </c>
      <c r="K209" s="160"/>
      <c r="L209" s="30"/>
      <c r="M209" s="161" t="s">
        <v>1</v>
      </c>
      <c r="N209" s="162" t="s">
        <v>38</v>
      </c>
      <c r="O209" s="58"/>
      <c r="P209" s="163">
        <f t="shared" si="21"/>
        <v>0</v>
      </c>
      <c r="Q209" s="163">
        <v>0</v>
      </c>
      <c r="R209" s="163">
        <f t="shared" si="22"/>
        <v>0</v>
      </c>
      <c r="S209" s="163">
        <v>0</v>
      </c>
      <c r="T209" s="164">
        <f t="shared" si="23"/>
        <v>0</v>
      </c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R209" s="165" t="s">
        <v>417</v>
      </c>
      <c r="AT209" s="165" t="s">
        <v>164</v>
      </c>
      <c r="AU209" s="165" t="s">
        <v>81</v>
      </c>
      <c r="AY209" s="14" t="s">
        <v>162</v>
      </c>
      <c r="BE209" s="166">
        <f t="shared" si="24"/>
        <v>0</v>
      </c>
      <c r="BF209" s="166">
        <f t="shared" si="25"/>
        <v>0</v>
      </c>
      <c r="BG209" s="166">
        <f t="shared" si="26"/>
        <v>0</v>
      </c>
      <c r="BH209" s="166">
        <f t="shared" si="27"/>
        <v>0</v>
      </c>
      <c r="BI209" s="166">
        <f t="shared" si="28"/>
        <v>0</v>
      </c>
      <c r="BJ209" s="14" t="s">
        <v>81</v>
      </c>
      <c r="BK209" s="166">
        <f t="shared" si="29"/>
        <v>0</v>
      </c>
      <c r="BL209" s="14" t="s">
        <v>417</v>
      </c>
      <c r="BM209" s="165" t="s">
        <v>752</v>
      </c>
    </row>
    <row r="210" spans="1:65" s="2" customFormat="1" ht="16.5" customHeight="1">
      <c r="A210" s="29"/>
      <c r="B210" s="152"/>
      <c r="C210" s="167" t="s">
        <v>453</v>
      </c>
      <c r="D210" s="167" t="s">
        <v>359</v>
      </c>
      <c r="E210" s="168" t="s">
        <v>1632</v>
      </c>
      <c r="F210" s="169" t="s">
        <v>1633</v>
      </c>
      <c r="G210" s="170" t="s">
        <v>477</v>
      </c>
      <c r="H210" s="171">
        <v>30</v>
      </c>
      <c r="I210" s="172"/>
      <c r="J210" s="173">
        <f t="shared" ref="J210:J241" si="30">ROUND(I210*H210,2)</f>
        <v>0</v>
      </c>
      <c r="K210" s="174"/>
      <c r="L210" s="175"/>
      <c r="M210" s="176" t="s">
        <v>1</v>
      </c>
      <c r="N210" s="177" t="s">
        <v>38</v>
      </c>
      <c r="O210" s="58"/>
      <c r="P210" s="163">
        <f t="shared" ref="P210:P241" si="31">O210*H210</f>
        <v>0</v>
      </c>
      <c r="Q210" s="163">
        <v>0</v>
      </c>
      <c r="R210" s="163">
        <f t="shared" ref="R210:R241" si="32">Q210*H210</f>
        <v>0</v>
      </c>
      <c r="S210" s="163">
        <v>0</v>
      </c>
      <c r="T210" s="164">
        <f t="shared" ref="T210:T241" si="33">S210*H210</f>
        <v>0</v>
      </c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R210" s="165" t="s">
        <v>1380</v>
      </c>
      <c r="AT210" s="165" t="s">
        <v>359</v>
      </c>
      <c r="AU210" s="165" t="s">
        <v>81</v>
      </c>
      <c r="AY210" s="14" t="s">
        <v>162</v>
      </c>
      <c r="BE210" s="166">
        <f t="shared" ref="BE210:BE223" si="34">IF(N210="základná",J210,0)</f>
        <v>0</v>
      </c>
      <c r="BF210" s="166">
        <f t="shared" ref="BF210:BF223" si="35">IF(N210="znížená",J210,0)</f>
        <v>0</v>
      </c>
      <c r="BG210" s="166">
        <f t="shared" ref="BG210:BG223" si="36">IF(N210="zákl. prenesená",J210,0)</f>
        <v>0</v>
      </c>
      <c r="BH210" s="166">
        <f t="shared" ref="BH210:BH223" si="37">IF(N210="zníž. prenesená",J210,0)</f>
        <v>0</v>
      </c>
      <c r="BI210" s="166">
        <f t="shared" ref="BI210:BI223" si="38">IF(N210="nulová",J210,0)</f>
        <v>0</v>
      </c>
      <c r="BJ210" s="14" t="s">
        <v>81</v>
      </c>
      <c r="BK210" s="166">
        <f t="shared" ref="BK210:BK223" si="39">ROUND(I210*H210,2)</f>
        <v>0</v>
      </c>
      <c r="BL210" s="14" t="s">
        <v>417</v>
      </c>
      <c r="BM210" s="165" t="s">
        <v>762</v>
      </c>
    </row>
    <row r="211" spans="1:65" s="2" customFormat="1" ht="24.2" customHeight="1">
      <c r="A211" s="29"/>
      <c r="B211" s="152"/>
      <c r="C211" s="153" t="s">
        <v>458</v>
      </c>
      <c r="D211" s="153" t="s">
        <v>164</v>
      </c>
      <c r="E211" s="154" t="s">
        <v>1634</v>
      </c>
      <c r="F211" s="155" t="s">
        <v>1635</v>
      </c>
      <c r="G211" s="156" t="s">
        <v>477</v>
      </c>
      <c r="H211" s="157">
        <v>20</v>
      </c>
      <c r="I211" s="158"/>
      <c r="J211" s="159">
        <f t="shared" si="30"/>
        <v>0</v>
      </c>
      <c r="K211" s="160"/>
      <c r="L211" s="30"/>
      <c r="M211" s="161" t="s">
        <v>1</v>
      </c>
      <c r="N211" s="162" t="s">
        <v>38</v>
      </c>
      <c r="O211" s="58"/>
      <c r="P211" s="163">
        <f t="shared" si="31"/>
        <v>0</v>
      </c>
      <c r="Q211" s="163">
        <v>0</v>
      </c>
      <c r="R211" s="163">
        <f t="shared" si="32"/>
        <v>0</v>
      </c>
      <c r="S211" s="163">
        <v>0</v>
      </c>
      <c r="T211" s="164">
        <f t="shared" si="33"/>
        <v>0</v>
      </c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R211" s="165" t="s">
        <v>417</v>
      </c>
      <c r="AT211" s="165" t="s">
        <v>164</v>
      </c>
      <c r="AU211" s="165" t="s">
        <v>81</v>
      </c>
      <c r="AY211" s="14" t="s">
        <v>162</v>
      </c>
      <c r="BE211" s="166">
        <f t="shared" si="34"/>
        <v>0</v>
      </c>
      <c r="BF211" s="166">
        <f t="shared" si="35"/>
        <v>0</v>
      </c>
      <c r="BG211" s="166">
        <f t="shared" si="36"/>
        <v>0</v>
      </c>
      <c r="BH211" s="166">
        <f t="shared" si="37"/>
        <v>0</v>
      </c>
      <c r="BI211" s="166">
        <f t="shared" si="38"/>
        <v>0</v>
      </c>
      <c r="BJ211" s="14" t="s">
        <v>81</v>
      </c>
      <c r="BK211" s="166">
        <f t="shared" si="39"/>
        <v>0</v>
      </c>
      <c r="BL211" s="14" t="s">
        <v>417</v>
      </c>
      <c r="BM211" s="165" t="s">
        <v>770</v>
      </c>
    </row>
    <row r="212" spans="1:65" s="2" customFormat="1" ht="16.5" customHeight="1">
      <c r="A212" s="29"/>
      <c r="B212" s="152"/>
      <c r="C212" s="167" t="s">
        <v>462</v>
      </c>
      <c r="D212" s="167" t="s">
        <v>359</v>
      </c>
      <c r="E212" s="168" t="s">
        <v>1636</v>
      </c>
      <c r="F212" s="169" t="s">
        <v>1637</v>
      </c>
      <c r="G212" s="170" t="s">
        <v>477</v>
      </c>
      <c r="H212" s="171">
        <v>20</v>
      </c>
      <c r="I212" s="172"/>
      <c r="J212" s="173">
        <f t="shared" si="30"/>
        <v>0</v>
      </c>
      <c r="K212" s="174"/>
      <c r="L212" s="175"/>
      <c r="M212" s="176" t="s">
        <v>1</v>
      </c>
      <c r="N212" s="177" t="s">
        <v>38</v>
      </c>
      <c r="O212" s="58"/>
      <c r="P212" s="163">
        <f t="shared" si="31"/>
        <v>0</v>
      </c>
      <c r="Q212" s="163">
        <v>0</v>
      </c>
      <c r="R212" s="163">
        <f t="shared" si="32"/>
        <v>0</v>
      </c>
      <c r="S212" s="163">
        <v>0</v>
      </c>
      <c r="T212" s="164">
        <f t="shared" si="33"/>
        <v>0</v>
      </c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R212" s="165" t="s">
        <v>1380</v>
      </c>
      <c r="AT212" s="165" t="s">
        <v>359</v>
      </c>
      <c r="AU212" s="165" t="s">
        <v>81</v>
      </c>
      <c r="AY212" s="14" t="s">
        <v>162</v>
      </c>
      <c r="BE212" s="166">
        <f t="shared" si="34"/>
        <v>0</v>
      </c>
      <c r="BF212" s="166">
        <f t="shared" si="35"/>
        <v>0</v>
      </c>
      <c r="BG212" s="166">
        <f t="shared" si="36"/>
        <v>0</v>
      </c>
      <c r="BH212" s="166">
        <f t="shared" si="37"/>
        <v>0</v>
      </c>
      <c r="BI212" s="166">
        <f t="shared" si="38"/>
        <v>0</v>
      </c>
      <c r="BJ212" s="14" t="s">
        <v>81</v>
      </c>
      <c r="BK212" s="166">
        <f t="shared" si="39"/>
        <v>0</v>
      </c>
      <c r="BL212" s="14" t="s">
        <v>417</v>
      </c>
      <c r="BM212" s="165" t="s">
        <v>778</v>
      </c>
    </row>
    <row r="213" spans="1:65" s="2" customFormat="1" ht="24.2" customHeight="1">
      <c r="A213" s="29"/>
      <c r="B213" s="152"/>
      <c r="C213" s="153" t="s">
        <v>466</v>
      </c>
      <c r="D213" s="153" t="s">
        <v>164</v>
      </c>
      <c r="E213" s="154" t="s">
        <v>1638</v>
      </c>
      <c r="F213" s="155" t="s">
        <v>1639</v>
      </c>
      <c r="G213" s="156" t="s">
        <v>477</v>
      </c>
      <c r="H213" s="157">
        <v>30</v>
      </c>
      <c r="I213" s="158"/>
      <c r="J213" s="159">
        <f t="shared" si="30"/>
        <v>0</v>
      </c>
      <c r="K213" s="160"/>
      <c r="L213" s="30"/>
      <c r="M213" s="161" t="s">
        <v>1</v>
      </c>
      <c r="N213" s="162" t="s">
        <v>38</v>
      </c>
      <c r="O213" s="58"/>
      <c r="P213" s="163">
        <f t="shared" si="31"/>
        <v>0</v>
      </c>
      <c r="Q213" s="163">
        <v>0</v>
      </c>
      <c r="R213" s="163">
        <f t="shared" si="32"/>
        <v>0</v>
      </c>
      <c r="S213" s="163">
        <v>0</v>
      </c>
      <c r="T213" s="164">
        <f t="shared" si="33"/>
        <v>0</v>
      </c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R213" s="165" t="s">
        <v>417</v>
      </c>
      <c r="AT213" s="165" t="s">
        <v>164</v>
      </c>
      <c r="AU213" s="165" t="s">
        <v>81</v>
      </c>
      <c r="AY213" s="14" t="s">
        <v>162</v>
      </c>
      <c r="BE213" s="166">
        <f t="shared" si="34"/>
        <v>0</v>
      </c>
      <c r="BF213" s="166">
        <f t="shared" si="35"/>
        <v>0</v>
      </c>
      <c r="BG213" s="166">
        <f t="shared" si="36"/>
        <v>0</v>
      </c>
      <c r="BH213" s="166">
        <f t="shared" si="37"/>
        <v>0</v>
      </c>
      <c r="BI213" s="166">
        <f t="shared" si="38"/>
        <v>0</v>
      </c>
      <c r="BJ213" s="14" t="s">
        <v>81</v>
      </c>
      <c r="BK213" s="166">
        <f t="shared" si="39"/>
        <v>0</v>
      </c>
      <c r="BL213" s="14" t="s">
        <v>417</v>
      </c>
      <c r="BM213" s="165" t="s">
        <v>786</v>
      </c>
    </row>
    <row r="214" spans="1:65" s="2" customFormat="1" ht="24.2" customHeight="1">
      <c r="A214" s="29"/>
      <c r="B214" s="152"/>
      <c r="C214" s="167" t="s">
        <v>470</v>
      </c>
      <c r="D214" s="167" t="s">
        <v>359</v>
      </c>
      <c r="E214" s="168" t="s">
        <v>1640</v>
      </c>
      <c r="F214" s="169" t="s">
        <v>1641</v>
      </c>
      <c r="G214" s="170" t="s">
        <v>477</v>
      </c>
      <c r="H214" s="171">
        <v>30</v>
      </c>
      <c r="I214" s="172"/>
      <c r="J214" s="173">
        <f t="shared" si="30"/>
        <v>0</v>
      </c>
      <c r="K214" s="174"/>
      <c r="L214" s="175"/>
      <c r="M214" s="176" t="s">
        <v>1</v>
      </c>
      <c r="N214" s="177" t="s">
        <v>38</v>
      </c>
      <c r="O214" s="58"/>
      <c r="P214" s="163">
        <f t="shared" si="31"/>
        <v>0</v>
      </c>
      <c r="Q214" s="163">
        <v>0</v>
      </c>
      <c r="R214" s="163">
        <f t="shared" si="32"/>
        <v>0</v>
      </c>
      <c r="S214" s="163">
        <v>0</v>
      </c>
      <c r="T214" s="164">
        <f t="shared" si="33"/>
        <v>0</v>
      </c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R214" s="165" t="s">
        <v>1380</v>
      </c>
      <c r="AT214" s="165" t="s">
        <v>359</v>
      </c>
      <c r="AU214" s="165" t="s">
        <v>81</v>
      </c>
      <c r="AY214" s="14" t="s">
        <v>162</v>
      </c>
      <c r="BE214" s="166">
        <f t="shared" si="34"/>
        <v>0</v>
      </c>
      <c r="BF214" s="166">
        <f t="shared" si="35"/>
        <v>0</v>
      </c>
      <c r="BG214" s="166">
        <f t="shared" si="36"/>
        <v>0</v>
      </c>
      <c r="BH214" s="166">
        <f t="shared" si="37"/>
        <v>0</v>
      </c>
      <c r="BI214" s="166">
        <f t="shared" si="38"/>
        <v>0</v>
      </c>
      <c r="BJ214" s="14" t="s">
        <v>81</v>
      </c>
      <c r="BK214" s="166">
        <f t="shared" si="39"/>
        <v>0</v>
      </c>
      <c r="BL214" s="14" t="s">
        <v>417</v>
      </c>
      <c r="BM214" s="165" t="s">
        <v>794</v>
      </c>
    </row>
    <row r="215" spans="1:65" s="2" customFormat="1" ht="24.2" customHeight="1">
      <c r="A215" s="29"/>
      <c r="B215" s="152"/>
      <c r="C215" s="153" t="s">
        <v>474</v>
      </c>
      <c r="D215" s="153" t="s">
        <v>164</v>
      </c>
      <c r="E215" s="154" t="s">
        <v>1642</v>
      </c>
      <c r="F215" s="155" t="s">
        <v>1643</v>
      </c>
      <c r="G215" s="156" t="s">
        <v>477</v>
      </c>
      <c r="H215" s="157">
        <v>12</v>
      </c>
      <c r="I215" s="158"/>
      <c r="J215" s="159">
        <f t="shared" si="30"/>
        <v>0</v>
      </c>
      <c r="K215" s="160"/>
      <c r="L215" s="30"/>
      <c r="M215" s="161" t="s">
        <v>1</v>
      </c>
      <c r="N215" s="162" t="s">
        <v>38</v>
      </c>
      <c r="O215" s="58"/>
      <c r="P215" s="163">
        <f t="shared" si="31"/>
        <v>0</v>
      </c>
      <c r="Q215" s="163">
        <v>0</v>
      </c>
      <c r="R215" s="163">
        <f t="shared" si="32"/>
        <v>0</v>
      </c>
      <c r="S215" s="163">
        <v>0</v>
      </c>
      <c r="T215" s="164">
        <f t="shared" si="33"/>
        <v>0</v>
      </c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R215" s="165" t="s">
        <v>417</v>
      </c>
      <c r="AT215" s="165" t="s">
        <v>164</v>
      </c>
      <c r="AU215" s="165" t="s">
        <v>81</v>
      </c>
      <c r="AY215" s="14" t="s">
        <v>162</v>
      </c>
      <c r="BE215" s="166">
        <f t="shared" si="34"/>
        <v>0</v>
      </c>
      <c r="BF215" s="166">
        <f t="shared" si="35"/>
        <v>0</v>
      </c>
      <c r="BG215" s="166">
        <f t="shared" si="36"/>
        <v>0</v>
      </c>
      <c r="BH215" s="166">
        <f t="shared" si="37"/>
        <v>0</v>
      </c>
      <c r="BI215" s="166">
        <f t="shared" si="38"/>
        <v>0</v>
      </c>
      <c r="BJ215" s="14" t="s">
        <v>81</v>
      </c>
      <c r="BK215" s="166">
        <f t="shared" si="39"/>
        <v>0</v>
      </c>
      <c r="BL215" s="14" t="s">
        <v>417</v>
      </c>
      <c r="BM215" s="165" t="s">
        <v>802</v>
      </c>
    </row>
    <row r="216" spans="1:65" s="2" customFormat="1" ht="24.2" customHeight="1">
      <c r="A216" s="29"/>
      <c r="B216" s="152"/>
      <c r="C216" s="167" t="s">
        <v>479</v>
      </c>
      <c r="D216" s="167" t="s">
        <v>359</v>
      </c>
      <c r="E216" s="168" t="s">
        <v>1644</v>
      </c>
      <c r="F216" s="169" t="s">
        <v>1645</v>
      </c>
      <c r="G216" s="170" t="s">
        <v>477</v>
      </c>
      <c r="H216" s="171">
        <v>12</v>
      </c>
      <c r="I216" s="172"/>
      <c r="J216" s="173">
        <f t="shared" si="30"/>
        <v>0</v>
      </c>
      <c r="K216" s="174"/>
      <c r="L216" s="175"/>
      <c r="M216" s="176" t="s">
        <v>1</v>
      </c>
      <c r="N216" s="177" t="s">
        <v>38</v>
      </c>
      <c r="O216" s="58"/>
      <c r="P216" s="163">
        <f t="shared" si="31"/>
        <v>0</v>
      </c>
      <c r="Q216" s="163">
        <v>0</v>
      </c>
      <c r="R216" s="163">
        <f t="shared" si="32"/>
        <v>0</v>
      </c>
      <c r="S216" s="163">
        <v>0</v>
      </c>
      <c r="T216" s="164">
        <f t="shared" si="33"/>
        <v>0</v>
      </c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R216" s="165" t="s">
        <v>1380</v>
      </c>
      <c r="AT216" s="165" t="s">
        <v>359</v>
      </c>
      <c r="AU216" s="165" t="s">
        <v>81</v>
      </c>
      <c r="AY216" s="14" t="s">
        <v>162</v>
      </c>
      <c r="BE216" s="166">
        <f t="shared" si="34"/>
        <v>0</v>
      </c>
      <c r="BF216" s="166">
        <f t="shared" si="35"/>
        <v>0</v>
      </c>
      <c r="BG216" s="166">
        <f t="shared" si="36"/>
        <v>0</v>
      </c>
      <c r="BH216" s="166">
        <f t="shared" si="37"/>
        <v>0</v>
      </c>
      <c r="BI216" s="166">
        <f t="shared" si="38"/>
        <v>0</v>
      </c>
      <c r="BJ216" s="14" t="s">
        <v>81</v>
      </c>
      <c r="BK216" s="166">
        <f t="shared" si="39"/>
        <v>0</v>
      </c>
      <c r="BL216" s="14" t="s">
        <v>417</v>
      </c>
      <c r="BM216" s="165" t="s">
        <v>812</v>
      </c>
    </row>
    <row r="217" spans="1:65" s="2" customFormat="1" ht="21.75" customHeight="1">
      <c r="A217" s="29"/>
      <c r="B217" s="152"/>
      <c r="C217" s="153" t="s">
        <v>483</v>
      </c>
      <c r="D217" s="153" t="s">
        <v>164</v>
      </c>
      <c r="E217" s="154" t="s">
        <v>1646</v>
      </c>
      <c r="F217" s="155" t="s">
        <v>1647</v>
      </c>
      <c r="G217" s="156" t="s">
        <v>206</v>
      </c>
      <c r="H217" s="157">
        <v>1</v>
      </c>
      <c r="I217" s="158"/>
      <c r="J217" s="159">
        <f t="shared" si="30"/>
        <v>0</v>
      </c>
      <c r="K217" s="160"/>
      <c r="L217" s="30"/>
      <c r="M217" s="161" t="s">
        <v>1</v>
      </c>
      <c r="N217" s="162" t="s">
        <v>38</v>
      </c>
      <c r="O217" s="58"/>
      <c r="P217" s="163">
        <f t="shared" si="31"/>
        <v>0</v>
      </c>
      <c r="Q217" s="163">
        <v>0</v>
      </c>
      <c r="R217" s="163">
        <f t="shared" si="32"/>
        <v>0</v>
      </c>
      <c r="S217" s="163">
        <v>0</v>
      </c>
      <c r="T217" s="164">
        <f t="shared" si="33"/>
        <v>0</v>
      </c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R217" s="165" t="s">
        <v>93</v>
      </c>
      <c r="AT217" s="165" t="s">
        <v>164</v>
      </c>
      <c r="AU217" s="165" t="s">
        <v>81</v>
      </c>
      <c r="AY217" s="14" t="s">
        <v>162</v>
      </c>
      <c r="BE217" s="166">
        <f t="shared" si="34"/>
        <v>0</v>
      </c>
      <c r="BF217" s="166">
        <f t="shared" si="35"/>
        <v>0</v>
      </c>
      <c r="BG217" s="166">
        <f t="shared" si="36"/>
        <v>0</v>
      </c>
      <c r="BH217" s="166">
        <f t="shared" si="37"/>
        <v>0</v>
      </c>
      <c r="BI217" s="166">
        <f t="shared" si="38"/>
        <v>0</v>
      </c>
      <c r="BJ217" s="14" t="s">
        <v>81</v>
      </c>
      <c r="BK217" s="166">
        <f t="shared" si="39"/>
        <v>0</v>
      </c>
      <c r="BL217" s="14" t="s">
        <v>93</v>
      </c>
      <c r="BM217" s="165" t="s">
        <v>1648</v>
      </c>
    </row>
    <row r="218" spans="1:65" s="2" customFormat="1" ht="24.2" customHeight="1">
      <c r="A218" s="29"/>
      <c r="B218" s="152"/>
      <c r="C218" s="153" t="s">
        <v>487</v>
      </c>
      <c r="D218" s="153" t="s">
        <v>164</v>
      </c>
      <c r="E218" s="154" t="s">
        <v>1649</v>
      </c>
      <c r="F218" s="155" t="s">
        <v>1650</v>
      </c>
      <c r="G218" s="156" t="s">
        <v>206</v>
      </c>
      <c r="H218" s="157">
        <v>1</v>
      </c>
      <c r="I218" s="158"/>
      <c r="J218" s="159">
        <f t="shared" si="30"/>
        <v>0</v>
      </c>
      <c r="K218" s="160"/>
      <c r="L218" s="30"/>
      <c r="M218" s="161" t="s">
        <v>1</v>
      </c>
      <c r="N218" s="162" t="s">
        <v>38</v>
      </c>
      <c r="O218" s="58"/>
      <c r="P218" s="163">
        <f t="shared" si="31"/>
        <v>0</v>
      </c>
      <c r="Q218" s="163">
        <v>0</v>
      </c>
      <c r="R218" s="163">
        <f t="shared" si="32"/>
        <v>0</v>
      </c>
      <c r="S218" s="163">
        <v>0</v>
      </c>
      <c r="T218" s="164">
        <f t="shared" si="33"/>
        <v>0</v>
      </c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R218" s="165" t="s">
        <v>417</v>
      </c>
      <c r="AT218" s="165" t="s">
        <v>164</v>
      </c>
      <c r="AU218" s="165" t="s">
        <v>81</v>
      </c>
      <c r="AY218" s="14" t="s">
        <v>162</v>
      </c>
      <c r="BE218" s="166">
        <f t="shared" si="34"/>
        <v>0</v>
      </c>
      <c r="BF218" s="166">
        <f t="shared" si="35"/>
        <v>0</v>
      </c>
      <c r="BG218" s="166">
        <f t="shared" si="36"/>
        <v>0</v>
      </c>
      <c r="BH218" s="166">
        <f t="shared" si="37"/>
        <v>0</v>
      </c>
      <c r="BI218" s="166">
        <f t="shared" si="38"/>
        <v>0</v>
      </c>
      <c r="BJ218" s="14" t="s">
        <v>81</v>
      </c>
      <c r="BK218" s="166">
        <f t="shared" si="39"/>
        <v>0</v>
      </c>
      <c r="BL218" s="14" t="s">
        <v>417</v>
      </c>
      <c r="BM218" s="165" t="s">
        <v>820</v>
      </c>
    </row>
    <row r="219" spans="1:65" s="2" customFormat="1" ht="24.2" customHeight="1">
      <c r="A219" s="29"/>
      <c r="B219" s="152"/>
      <c r="C219" s="153" t="s">
        <v>491</v>
      </c>
      <c r="D219" s="153" t="s">
        <v>164</v>
      </c>
      <c r="E219" s="154" t="s">
        <v>1651</v>
      </c>
      <c r="F219" s="155" t="s">
        <v>1652</v>
      </c>
      <c r="G219" s="156" t="s">
        <v>206</v>
      </c>
      <c r="H219" s="157">
        <v>8</v>
      </c>
      <c r="I219" s="158"/>
      <c r="J219" s="159">
        <f t="shared" si="30"/>
        <v>0</v>
      </c>
      <c r="K219" s="160"/>
      <c r="L219" s="30"/>
      <c r="M219" s="161" t="s">
        <v>1</v>
      </c>
      <c r="N219" s="162" t="s">
        <v>38</v>
      </c>
      <c r="O219" s="58"/>
      <c r="P219" s="163">
        <f t="shared" si="31"/>
        <v>0</v>
      </c>
      <c r="Q219" s="163">
        <v>0</v>
      </c>
      <c r="R219" s="163">
        <f t="shared" si="32"/>
        <v>0</v>
      </c>
      <c r="S219" s="163">
        <v>0</v>
      </c>
      <c r="T219" s="164">
        <f t="shared" si="33"/>
        <v>0</v>
      </c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R219" s="165" t="s">
        <v>417</v>
      </c>
      <c r="AT219" s="165" t="s">
        <v>164</v>
      </c>
      <c r="AU219" s="165" t="s">
        <v>81</v>
      </c>
      <c r="AY219" s="14" t="s">
        <v>162</v>
      </c>
      <c r="BE219" s="166">
        <f t="shared" si="34"/>
        <v>0</v>
      </c>
      <c r="BF219" s="166">
        <f t="shared" si="35"/>
        <v>0</v>
      </c>
      <c r="BG219" s="166">
        <f t="shared" si="36"/>
        <v>0</v>
      </c>
      <c r="BH219" s="166">
        <f t="shared" si="37"/>
        <v>0</v>
      </c>
      <c r="BI219" s="166">
        <f t="shared" si="38"/>
        <v>0</v>
      </c>
      <c r="BJ219" s="14" t="s">
        <v>81</v>
      </c>
      <c r="BK219" s="166">
        <f t="shared" si="39"/>
        <v>0</v>
      </c>
      <c r="BL219" s="14" t="s">
        <v>417</v>
      </c>
      <c r="BM219" s="165" t="s">
        <v>830</v>
      </c>
    </row>
    <row r="220" spans="1:65" s="2" customFormat="1" ht="16.5" customHeight="1">
      <c r="A220" s="29"/>
      <c r="B220" s="152"/>
      <c r="C220" s="153" t="s">
        <v>497</v>
      </c>
      <c r="D220" s="153" t="s">
        <v>164</v>
      </c>
      <c r="E220" s="154" t="s">
        <v>1653</v>
      </c>
      <c r="F220" s="155" t="s">
        <v>1654</v>
      </c>
      <c r="G220" s="156" t="s">
        <v>549</v>
      </c>
      <c r="H220" s="178"/>
      <c r="I220" s="158"/>
      <c r="J220" s="159">
        <f t="shared" si="30"/>
        <v>0</v>
      </c>
      <c r="K220" s="160"/>
      <c r="L220" s="30"/>
      <c r="M220" s="161" t="s">
        <v>1</v>
      </c>
      <c r="N220" s="162" t="s">
        <v>38</v>
      </c>
      <c r="O220" s="58"/>
      <c r="P220" s="163">
        <f t="shared" si="31"/>
        <v>0</v>
      </c>
      <c r="Q220" s="163">
        <v>0</v>
      </c>
      <c r="R220" s="163">
        <f t="shared" si="32"/>
        <v>0</v>
      </c>
      <c r="S220" s="163">
        <v>0</v>
      </c>
      <c r="T220" s="164">
        <f t="shared" si="33"/>
        <v>0</v>
      </c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R220" s="165" t="s">
        <v>417</v>
      </c>
      <c r="AT220" s="165" t="s">
        <v>164</v>
      </c>
      <c r="AU220" s="165" t="s">
        <v>81</v>
      </c>
      <c r="AY220" s="14" t="s">
        <v>162</v>
      </c>
      <c r="BE220" s="166">
        <f t="shared" si="34"/>
        <v>0</v>
      </c>
      <c r="BF220" s="166">
        <f t="shared" si="35"/>
        <v>0</v>
      </c>
      <c r="BG220" s="166">
        <f t="shared" si="36"/>
        <v>0</v>
      </c>
      <c r="BH220" s="166">
        <f t="shared" si="37"/>
        <v>0</v>
      </c>
      <c r="BI220" s="166">
        <f t="shared" si="38"/>
        <v>0</v>
      </c>
      <c r="BJ220" s="14" t="s">
        <v>81</v>
      </c>
      <c r="BK220" s="166">
        <f t="shared" si="39"/>
        <v>0</v>
      </c>
      <c r="BL220" s="14" t="s">
        <v>417</v>
      </c>
      <c r="BM220" s="165" t="s">
        <v>838</v>
      </c>
    </row>
    <row r="221" spans="1:65" s="2" customFormat="1" ht="16.5" customHeight="1">
      <c r="A221" s="29"/>
      <c r="B221" s="152"/>
      <c r="C221" s="153" t="s">
        <v>501</v>
      </c>
      <c r="D221" s="153" t="s">
        <v>164</v>
      </c>
      <c r="E221" s="154" t="s">
        <v>1655</v>
      </c>
      <c r="F221" s="155" t="s">
        <v>1656</v>
      </c>
      <c r="G221" s="156" t="s">
        <v>549</v>
      </c>
      <c r="H221" s="178"/>
      <c r="I221" s="158"/>
      <c r="J221" s="159">
        <f t="shared" si="30"/>
        <v>0</v>
      </c>
      <c r="K221" s="160"/>
      <c r="L221" s="30"/>
      <c r="M221" s="161" t="s">
        <v>1</v>
      </c>
      <c r="N221" s="162" t="s">
        <v>38</v>
      </c>
      <c r="O221" s="58"/>
      <c r="P221" s="163">
        <f t="shared" si="31"/>
        <v>0</v>
      </c>
      <c r="Q221" s="163">
        <v>0</v>
      </c>
      <c r="R221" s="163">
        <f t="shared" si="32"/>
        <v>0</v>
      </c>
      <c r="S221" s="163">
        <v>0</v>
      </c>
      <c r="T221" s="164">
        <f t="shared" si="33"/>
        <v>0</v>
      </c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R221" s="165" t="s">
        <v>417</v>
      </c>
      <c r="AT221" s="165" t="s">
        <v>164</v>
      </c>
      <c r="AU221" s="165" t="s">
        <v>81</v>
      </c>
      <c r="AY221" s="14" t="s">
        <v>162</v>
      </c>
      <c r="BE221" s="166">
        <f t="shared" si="34"/>
        <v>0</v>
      </c>
      <c r="BF221" s="166">
        <f t="shared" si="35"/>
        <v>0</v>
      </c>
      <c r="BG221" s="166">
        <f t="shared" si="36"/>
        <v>0</v>
      </c>
      <c r="BH221" s="166">
        <f t="shared" si="37"/>
        <v>0</v>
      </c>
      <c r="BI221" s="166">
        <f t="shared" si="38"/>
        <v>0</v>
      </c>
      <c r="BJ221" s="14" t="s">
        <v>81</v>
      </c>
      <c r="BK221" s="166">
        <f t="shared" si="39"/>
        <v>0</v>
      </c>
      <c r="BL221" s="14" t="s">
        <v>417</v>
      </c>
      <c r="BM221" s="165" t="s">
        <v>848</v>
      </c>
    </row>
    <row r="222" spans="1:65" s="2" customFormat="1" ht="16.5" customHeight="1">
      <c r="A222" s="29"/>
      <c r="B222" s="152"/>
      <c r="C222" s="153" t="s">
        <v>509</v>
      </c>
      <c r="D222" s="153" t="s">
        <v>164</v>
      </c>
      <c r="E222" s="154" t="s">
        <v>1657</v>
      </c>
      <c r="F222" s="155" t="s">
        <v>1658</v>
      </c>
      <c r="G222" s="156" t="s">
        <v>549</v>
      </c>
      <c r="H222" s="178"/>
      <c r="I222" s="158"/>
      <c r="J222" s="159">
        <f t="shared" si="30"/>
        <v>0</v>
      </c>
      <c r="K222" s="160"/>
      <c r="L222" s="30"/>
      <c r="M222" s="161" t="s">
        <v>1</v>
      </c>
      <c r="N222" s="162" t="s">
        <v>38</v>
      </c>
      <c r="O222" s="58"/>
      <c r="P222" s="163">
        <f t="shared" si="31"/>
        <v>0</v>
      </c>
      <c r="Q222" s="163">
        <v>0</v>
      </c>
      <c r="R222" s="163">
        <f t="shared" si="32"/>
        <v>0</v>
      </c>
      <c r="S222" s="163">
        <v>0</v>
      </c>
      <c r="T222" s="164">
        <f t="shared" si="33"/>
        <v>0</v>
      </c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R222" s="165" t="s">
        <v>417</v>
      </c>
      <c r="AT222" s="165" t="s">
        <v>164</v>
      </c>
      <c r="AU222" s="165" t="s">
        <v>81</v>
      </c>
      <c r="AY222" s="14" t="s">
        <v>162</v>
      </c>
      <c r="BE222" s="166">
        <f t="shared" si="34"/>
        <v>0</v>
      </c>
      <c r="BF222" s="166">
        <f t="shared" si="35"/>
        <v>0</v>
      </c>
      <c r="BG222" s="166">
        <f t="shared" si="36"/>
        <v>0</v>
      </c>
      <c r="BH222" s="166">
        <f t="shared" si="37"/>
        <v>0</v>
      </c>
      <c r="BI222" s="166">
        <f t="shared" si="38"/>
        <v>0</v>
      </c>
      <c r="BJ222" s="14" t="s">
        <v>81</v>
      </c>
      <c r="BK222" s="166">
        <f t="shared" si="39"/>
        <v>0</v>
      </c>
      <c r="BL222" s="14" t="s">
        <v>417</v>
      </c>
      <c r="BM222" s="165" t="s">
        <v>858</v>
      </c>
    </row>
    <row r="223" spans="1:65" s="2" customFormat="1" ht="16.5" customHeight="1">
      <c r="A223" s="29"/>
      <c r="B223" s="152"/>
      <c r="C223" s="153" t="s">
        <v>513</v>
      </c>
      <c r="D223" s="153" t="s">
        <v>164</v>
      </c>
      <c r="E223" s="154" t="s">
        <v>1659</v>
      </c>
      <c r="F223" s="155" t="s">
        <v>1660</v>
      </c>
      <c r="G223" s="156" t="s">
        <v>549</v>
      </c>
      <c r="H223" s="178"/>
      <c r="I223" s="158"/>
      <c r="J223" s="159">
        <f t="shared" si="30"/>
        <v>0</v>
      </c>
      <c r="K223" s="160"/>
      <c r="L223" s="30"/>
      <c r="M223" s="161" t="s">
        <v>1</v>
      </c>
      <c r="N223" s="162" t="s">
        <v>38</v>
      </c>
      <c r="O223" s="58"/>
      <c r="P223" s="163">
        <f t="shared" si="31"/>
        <v>0</v>
      </c>
      <c r="Q223" s="163">
        <v>0</v>
      </c>
      <c r="R223" s="163">
        <f t="shared" si="32"/>
        <v>0</v>
      </c>
      <c r="S223" s="163">
        <v>0</v>
      </c>
      <c r="T223" s="164">
        <f t="shared" si="33"/>
        <v>0</v>
      </c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R223" s="165" t="s">
        <v>417</v>
      </c>
      <c r="AT223" s="165" t="s">
        <v>164</v>
      </c>
      <c r="AU223" s="165" t="s">
        <v>81</v>
      </c>
      <c r="AY223" s="14" t="s">
        <v>162</v>
      </c>
      <c r="BE223" s="166">
        <f t="shared" si="34"/>
        <v>0</v>
      </c>
      <c r="BF223" s="166">
        <f t="shared" si="35"/>
        <v>0</v>
      </c>
      <c r="BG223" s="166">
        <f t="shared" si="36"/>
        <v>0</v>
      </c>
      <c r="BH223" s="166">
        <f t="shared" si="37"/>
        <v>0</v>
      </c>
      <c r="BI223" s="166">
        <f t="shared" si="38"/>
        <v>0</v>
      </c>
      <c r="BJ223" s="14" t="s">
        <v>81</v>
      </c>
      <c r="BK223" s="166">
        <f t="shared" si="39"/>
        <v>0</v>
      </c>
      <c r="BL223" s="14" t="s">
        <v>417</v>
      </c>
      <c r="BM223" s="165" t="s">
        <v>868</v>
      </c>
    </row>
    <row r="224" spans="1:65" s="12" customFormat="1" ht="22.9" customHeight="1">
      <c r="B224" s="139"/>
      <c r="D224" s="140" t="s">
        <v>71</v>
      </c>
      <c r="E224" s="150" t="s">
        <v>1661</v>
      </c>
      <c r="F224" s="150" t="s">
        <v>1662</v>
      </c>
      <c r="I224" s="142"/>
      <c r="J224" s="151">
        <f>BK224</f>
        <v>0</v>
      </c>
      <c r="L224" s="139"/>
      <c r="M224" s="144"/>
      <c r="N224" s="145"/>
      <c r="O224" s="145"/>
      <c r="P224" s="146">
        <f>SUM(P225:P250)</f>
        <v>0</v>
      </c>
      <c r="Q224" s="145"/>
      <c r="R224" s="146">
        <f>SUM(R225:R250)</f>
        <v>0</v>
      </c>
      <c r="S224" s="145"/>
      <c r="T224" s="147">
        <f>SUM(T225:T250)</f>
        <v>0</v>
      </c>
      <c r="AR224" s="140" t="s">
        <v>78</v>
      </c>
      <c r="AT224" s="148" t="s">
        <v>71</v>
      </c>
      <c r="AU224" s="148" t="s">
        <v>78</v>
      </c>
      <c r="AY224" s="140" t="s">
        <v>162</v>
      </c>
      <c r="BK224" s="149">
        <f>SUM(BK225:BK250)</f>
        <v>0</v>
      </c>
    </row>
    <row r="225" spans="1:65" s="2" customFormat="1" ht="21.75" customHeight="1">
      <c r="A225" s="29"/>
      <c r="B225" s="152"/>
      <c r="C225" s="167" t="s">
        <v>517</v>
      </c>
      <c r="D225" s="167" t="s">
        <v>359</v>
      </c>
      <c r="E225" s="168" t="s">
        <v>1663</v>
      </c>
      <c r="F225" s="169" t="s">
        <v>1664</v>
      </c>
      <c r="G225" s="170" t="s">
        <v>206</v>
      </c>
      <c r="H225" s="171">
        <v>3</v>
      </c>
      <c r="I225" s="172"/>
      <c r="J225" s="173">
        <f t="shared" ref="J225:J250" si="40">ROUND(I225*H225,2)</f>
        <v>0</v>
      </c>
      <c r="K225" s="174"/>
      <c r="L225" s="175"/>
      <c r="M225" s="176" t="s">
        <v>1</v>
      </c>
      <c r="N225" s="177" t="s">
        <v>38</v>
      </c>
      <c r="O225" s="58"/>
      <c r="P225" s="163">
        <f t="shared" ref="P225:P250" si="41">O225*H225</f>
        <v>0</v>
      </c>
      <c r="Q225" s="163">
        <v>0</v>
      </c>
      <c r="R225" s="163">
        <f t="shared" ref="R225:R250" si="42">Q225*H225</f>
        <v>0</v>
      </c>
      <c r="S225" s="163">
        <v>0</v>
      </c>
      <c r="T225" s="164">
        <f t="shared" ref="T225:T250" si="43">S225*H225</f>
        <v>0</v>
      </c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R225" s="165" t="s">
        <v>106</v>
      </c>
      <c r="AT225" s="165" t="s">
        <v>359</v>
      </c>
      <c r="AU225" s="165" t="s">
        <v>81</v>
      </c>
      <c r="AY225" s="14" t="s">
        <v>162</v>
      </c>
      <c r="BE225" s="166">
        <f t="shared" ref="BE225:BE250" si="44">IF(N225="základná",J225,0)</f>
        <v>0</v>
      </c>
      <c r="BF225" s="166">
        <f t="shared" ref="BF225:BF250" si="45">IF(N225="znížená",J225,0)</f>
        <v>0</v>
      </c>
      <c r="BG225" s="166">
        <f t="shared" ref="BG225:BG250" si="46">IF(N225="zákl. prenesená",J225,0)</f>
        <v>0</v>
      </c>
      <c r="BH225" s="166">
        <f t="shared" ref="BH225:BH250" si="47">IF(N225="zníž. prenesená",J225,0)</f>
        <v>0</v>
      </c>
      <c r="BI225" s="166">
        <f t="shared" ref="BI225:BI250" si="48">IF(N225="nulová",J225,0)</f>
        <v>0</v>
      </c>
      <c r="BJ225" s="14" t="s">
        <v>81</v>
      </c>
      <c r="BK225" s="166">
        <f t="shared" ref="BK225:BK250" si="49">ROUND(I225*H225,2)</f>
        <v>0</v>
      </c>
      <c r="BL225" s="14" t="s">
        <v>93</v>
      </c>
      <c r="BM225" s="165" t="s">
        <v>1665</v>
      </c>
    </row>
    <row r="226" spans="1:65" s="2" customFormat="1" ht="16.5" customHeight="1">
      <c r="A226" s="29"/>
      <c r="B226" s="152"/>
      <c r="C226" s="153" t="s">
        <v>521</v>
      </c>
      <c r="D226" s="153" t="s">
        <v>164</v>
      </c>
      <c r="E226" s="154" t="s">
        <v>1666</v>
      </c>
      <c r="F226" s="155" t="s">
        <v>1667</v>
      </c>
      <c r="G226" s="156" t="s">
        <v>206</v>
      </c>
      <c r="H226" s="157">
        <v>8</v>
      </c>
      <c r="I226" s="158"/>
      <c r="J226" s="159">
        <f t="shared" si="40"/>
        <v>0</v>
      </c>
      <c r="K226" s="160"/>
      <c r="L226" s="30"/>
      <c r="M226" s="161" t="s">
        <v>1</v>
      </c>
      <c r="N226" s="162" t="s">
        <v>38</v>
      </c>
      <c r="O226" s="58"/>
      <c r="P226" s="163">
        <f t="shared" si="41"/>
        <v>0</v>
      </c>
      <c r="Q226" s="163">
        <v>0</v>
      </c>
      <c r="R226" s="163">
        <f t="shared" si="42"/>
        <v>0</v>
      </c>
      <c r="S226" s="163">
        <v>0</v>
      </c>
      <c r="T226" s="164">
        <f t="shared" si="43"/>
        <v>0</v>
      </c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R226" s="165" t="s">
        <v>93</v>
      </c>
      <c r="AT226" s="165" t="s">
        <v>164</v>
      </c>
      <c r="AU226" s="165" t="s">
        <v>81</v>
      </c>
      <c r="AY226" s="14" t="s">
        <v>162</v>
      </c>
      <c r="BE226" s="166">
        <f t="shared" si="44"/>
        <v>0</v>
      </c>
      <c r="BF226" s="166">
        <f t="shared" si="45"/>
        <v>0</v>
      </c>
      <c r="BG226" s="166">
        <f t="shared" si="46"/>
        <v>0</v>
      </c>
      <c r="BH226" s="166">
        <f t="shared" si="47"/>
        <v>0</v>
      </c>
      <c r="BI226" s="166">
        <f t="shared" si="48"/>
        <v>0</v>
      </c>
      <c r="BJ226" s="14" t="s">
        <v>81</v>
      </c>
      <c r="BK226" s="166">
        <f t="shared" si="49"/>
        <v>0</v>
      </c>
      <c r="BL226" s="14" t="s">
        <v>93</v>
      </c>
      <c r="BM226" s="165" t="s">
        <v>1668</v>
      </c>
    </row>
    <row r="227" spans="1:65" s="2" customFormat="1" ht="16.5" customHeight="1">
      <c r="A227" s="29"/>
      <c r="B227" s="152"/>
      <c r="C227" s="167" t="s">
        <v>523</v>
      </c>
      <c r="D227" s="167" t="s">
        <v>359</v>
      </c>
      <c r="E227" s="168" t="s">
        <v>1669</v>
      </c>
      <c r="F227" s="169" t="s">
        <v>1670</v>
      </c>
      <c r="G227" s="170" t="s">
        <v>206</v>
      </c>
      <c r="H227" s="171">
        <v>8</v>
      </c>
      <c r="I227" s="172"/>
      <c r="J227" s="173">
        <f t="shared" si="40"/>
        <v>0</v>
      </c>
      <c r="K227" s="174"/>
      <c r="L227" s="175"/>
      <c r="M227" s="176" t="s">
        <v>1</v>
      </c>
      <c r="N227" s="177" t="s">
        <v>38</v>
      </c>
      <c r="O227" s="58"/>
      <c r="P227" s="163">
        <f t="shared" si="41"/>
        <v>0</v>
      </c>
      <c r="Q227" s="163">
        <v>0</v>
      </c>
      <c r="R227" s="163">
        <f t="shared" si="42"/>
        <v>0</v>
      </c>
      <c r="S227" s="163">
        <v>0</v>
      </c>
      <c r="T227" s="164">
        <f t="shared" si="43"/>
        <v>0</v>
      </c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R227" s="165" t="s">
        <v>106</v>
      </c>
      <c r="AT227" s="165" t="s">
        <v>359</v>
      </c>
      <c r="AU227" s="165" t="s">
        <v>81</v>
      </c>
      <c r="AY227" s="14" t="s">
        <v>162</v>
      </c>
      <c r="BE227" s="166">
        <f t="shared" si="44"/>
        <v>0</v>
      </c>
      <c r="BF227" s="166">
        <f t="shared" si="45"/>
        <v>0</v>
      </c>
      <c r="BG227" s="166">
        <f t="shared" si="46"/>
        <v>0</v>
      </c>
      <c r="BH227" s="166">
        <f t="shared" si="47"/>
        <v>0</v>
      </c>
      <c r="BI227" s="166">
        <f t="shared" si="48"/>
        <v>0</v>
      </c>
      <c r="BJ227" s="14" t="s">
        <v>81</v>
      </c>
      <c r="BK227" s="166">
        <f t="shared" si="49"/>
        <v>0</v>
      </c>
      <c r="BL227" s="14" t="s">
        <v>93</v>
      </c>
      <c r="BM227" s="165" t="s">
        <v>1671</v>
      </c>
    </row>
    <row r="228" spans="1:65" s="2" customFormat="1" ht="16.5" customHeight="1">
      <c r="A228" s="29"/>
      <c r="B228" s="152"/>
      <c r="C228" s="153" t="s">
        <v>527</v>
      </c>
      <c r="D228" s="153" t="s">
        <v>164</v>
      </c>
      <c r="E228" s="154" t="s">
        <v>1672</v>
      </c>
      <c r="F228" s="155" t="s">
        <v>1673</v>
      </c>
      <c r="G228" s="156" t="s">
        <v>206</v>
      </c>
      <c r="H228" s="157">
        <v>4</v>
      </c>
      <c r="I228" s="158"/>
      <c r="J228" s="159">
        <f t="shared" si="40"/>
        <v>0</v>
      </c>
      <c r="K228" s="160"/>
      <c r="L228" s="30"/>
      <c r="M228" s="161" t="s">
        <v>1</v>
      </c>
      <c r="N228" s="162" t="s">
        <v>38</v>
      </c>
      <c r="O228" s="58"/>
      <c r="P228" s="163">
        <f t="shared" si="41"/>
        <v>0</v>
      </c>
      <c r="Q228" s="163">
        <v>0</v>
      </c>
      <c r="R228" s="163">
        <f t="shared" si="42"/>
        <v>0</v>
      </c>
      <c r="S228" s="163">
        <v>0</v>
      </c>
      <c r="T228" s="164">
        <f t="shared" si="43"/>
        <v>0</v>
      </c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R228" s="165" t="s">
        <v>93</v>
      </c>
      <c r="AT228" s="165" t="s">
        <v>164</v>
      </c>
      <c r="AU228" s="165" t="s">
        <v>81</v>
      </c>
      <c r="AY228" s="14" t="s">
        <v>162</v>
      </c>
      <c r="BE228" s="166">
        <f t="shared" si="44"/>
        <v>0</v>
      </c>
      <c r="BF228" s="166">
        <f t="shared" si="45"/>
        <v>0</v>
      </c>
      <c r="BG228" s="166">
        <f t="shared" si="46"/>
        <v>0</v>
      </c>
      <c r="BH228" s="166">
        <f t="shared" si="47"/>
        <v>0</v>
      </c>
      <c r="BI228" s="166">
        <f t="shared" si="48"/>
        <v>0</v>
      </c>
      <c r="BJ228" s="14" t="s">
        <v>81</v>
      </c>
      <c r="BK228" s="166">
        <f t="shared" si="49"/>
        <v>0</v>
      </c>
      <c r="BL228" s="14" t="s">
        <v>93</v>
      </c>
      <c r="BM228" s="165" t="s">
        <v>1674</v>
      </c>
    </row>
    <row r="229" spans="1:65" s="2" customFormat="1" ht="16.5" customHeight="1">
      <c r="A229" s="29"/>
      <c r="B229" s="152"/>
      <c r="C229" s="167" t="s">
        <v>531</v>
      </c>
      <c r="D229" s="167" t="s">
        <v>359</v>
      </c>
      <c r="E229" s="168" t="s">
        <v>1675</v>
      </c>
      <c r="F229" s="169" t="s">
        <v>1676</v>
      </c>
      <c r="G229" s="170" t="s">
        <v>206</v>
      </c>
      <c r="H229" s="171">
        <v>4</v>
      </c>
      <c r="I229" s="172"/>
      <c r="J229" s="173">
        <f t="shared" si="40"/>
        <v>0</v>
      </c>
      <c r="K229" s="174"/>
      <c r="L229" s="175"/>
      <c r="M229" s="176" t="s">
        <v>1</v>
      </c>
      <c r="N229" s="177" t="s">
        <v>38</v>
      </c>
      <c r="O229" s="58"/>
      <c r="P229" s="163">
        <f t="shared" si="41"/>
        <v>0</v>
      </c>
      <c r="Q229" s="163">
        <v>0</v>
      </c>
      <c r="R229" s="163">
        <f t="shared" si="42"/>
        <v>0</v>
      </c>
      <c r="S229" s="163">
        <v>0</v>
      </c>
      <c r="T229" s="164">
        <f t="shared" si="43"/>
        <v>0</v>
      </c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R229" s="165" t="s">
        <v>106</v>
      </c>
      <c r="AT229" s="165" t="s">
        <v>359</v>
      </c>
      <c r="AU229" s="165" t="s">
        <v>81</v>
      </c>
      <c r="AY229" s="14" t="s">
        <v>162</v>
      </c>
      <c r="BE229" s="166">
        <f t="shared" si="44"/>
        <v>0</v>
      </c>
      <c r="BF229" s="166">
        <f t="shared" si="45"/>
        <v>0</v>
      </c>
      <c r="BG229" s="166">
        <f t="shared" si="46"/>
        <v>0</v>
      </c>
      <c r="BH229" s="166">
        <f t="shared" si="47"/>
        <v>0</v>
      </c>
      <c r="BI229" s="166">
        <f t="shared" si="48"/>
        <v>0</v>
      </c>
      <c r="BJ229" s="14" t="s">
        <v>81</v>
      </c>
      <c r="BK229" s="166">
        <f t="shared" si="49"/>
        <v>0</v>
      </c>
      <c r="BL229" s="14" t="s">
        <v>93</v>
      </c>
      <c r="BM229" s="165" t="s">
        <v>1677</v>
      </c>
    </row>
    <row r="230" spans="1:65" s="2" customFormat="1" ht="24.2" customHeight="1">
      <c r="A230" s="29"/>
      <c r="B230" s="152"/>
      <c r="C230" s="153" t="s">
        <v>535</v>
      </c>
      <c r="D230" s="153" t="s">
        <v>164</v>
      </c>
      <c r="E230" s="154" t="s">
        <v>1678</v>
      </c>
      <c r="F230" s="155" t="s">
        <v>1679</v>
      </c>
      <c r="G230" s="156" t="s">
        <v>206</v>
      </c>
      <c r="H230" s="157">
        <v>4</v>
      </c>
      <c r="I230" s="158"/>
      <c r="J230" s="159">
        <f t="shared" si="40"/>
        <v>0</v>
      </c>
      <c r="K230" s="160"/>
      <c r="L230" s="30"/>
      <c r="M230" s="161" t="s">
        <v>1</v>
      </c>
      <c r="N230" s="162" t="s">
        <v>38</v>
      </c>
      <c r="O230" s="58"/>
      <c r="P230" s="163">
        <f t="shared" si="41"/>
        <v>0</v>
      </c>
      <c r="Q230" s="163">
        <v>0</v>
      </c>
      <c r="R230" s="163">
        <f t="shared" si="42"/>
        <v>0</v>
      </c>
      <c r="S230" s="163">
        <v>0</v>
      </c>
      <c r="T230" s="164">
        <f t="shared" si="43"/>
        <v>0</v>
      </c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R230" s="165" t="s">
        <v>93</v>
      </c>
      <c r="AT230" s="165" t="s">
        <v>164</v>
      </c>
      <c r="AU230" s="165" t="s">
        <v>81</v>
      </c>
      <c r="AY230" s="14" t="s">
        <v>162</v>
      </c>
      <c r="BE230" s="166">
        <f t="shared" si="44"/>
        <v>0</v>
      </c>
      <c r="BF230" s="166">
        <f t="shared" si="45"/>
        <v>0</v>
      </c>
      <c r="BG230" s="166">
        <f t="shared" si="46"/>
        <v>0</v>
      </c>
      <c r="BH230" s="166">
        <f t="shared" si="47"/>
        <v>0</v>
      </c>
      <c r="BI230" s="166">
        <f t="shared" si="48"/>
        <v>0</v>
      </c>
      <c r="BJ230" s="14" t="s">
        <v>81</v>
      </c>
      <c r="BK230" s="166">
        <f t="shared" si="49"/>
        <v>0</v>
      </c>
      <c r="BL230" s="14" t="s">
        <v>93</v>
      </c>
      <c r="BM230" s="165" t="s">
        <v>1680</v>
      </c>
    </row>
    <row r="231" spans="1:65" s="2" customFormat="1" ht="21.75" customHeight="1">
      <c r="A231" s="29"/>
      <c r="B231" s="152"/>
      <c r="C231" s="167" t="s">
        <v>538</v>
      </c>
      <c r="D231" s="167" t="s">
        <v>359</v>
      </c>
      <c r="E231" s="168" t="s">
        <v>1681</v>
      </c>
      <c r="F231" s="169" t="s">
        <v>1682</v>
      </c>
      <c r="G231" s="170" t="s">
        <v>206</v>
      </c>
      <c r="H231" s="171">
        <v>4</v>
      </c>
      <c r="I231" s="172"/>
      <c r="J231" s="173">
        <f t="shared" si="40"/>
        <v>0</v>
      </c>
      <c r="K231" s="174"/>
      <c r="L231" s="175"/>
      <c r="M231" s="176" t="s">
        <v>1</v>
      </c>
      <c r="N231" s="177" t="s">
        <v>38</v>
      </c>
      <c r="O231" s="58"/>
      <c r="P231" s="163">
        <f t="shared" si="41"/>
        <v>0</v>
      </c>
      <c r="Q231" s="163">
        <v>0</v>
      </c>
      <c r="R231" s="163">
        <f t="shared" si="42"/>
        <v>0</v>
      </c>
      <c r="S231" s="163">
        <v>0</v>
      </c>
      <c r="T231" s="164">
        <f t="shared" si="43"/>
        <v>0</v>
      </c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R231" s="165" t="s">
        <v>106</v>
      </c>
      <c r="AT231" s="165" t="s">
        <v>359</v>
      </c>
      <c r="AU231" s="165" t="s">
        <v>81</v>
      </c>
      <c r="AY231" s="14" t="s">
        <v>162</v>
      </c>
      <c r="BE231" s="166">
        <f t="shared" si="44"/>
        <v>0</v>
      </c>
      <c r="BF231" s="166">
        <f t="shared" si="45"/>
        <v>0</v>
      </c>
      <c r="BG231" s="166">
        <f t="shared" si="46"/>
        <v>0</v>
      </c>
      <c r="BH231" s="166">
        <f t="shared" si="47"/>
        <v>0</v>
      </c>
      <c r="BI231" s="166">
        <f t="shared" si="48"/>
        <v>0</v>
      </c>
      <c r="BJ231" s="14" t="s">
        <v>81</v>
      </c>
      <c r="BK231" s="166">
        <f t="shared" si="49"/>
        <v>0</v>
      </c>
      <c r="BL231" s="14" t="s">
        <v>93</v>
      </c>
      <c r="BM231" s="165" t="s">
        <v>1683</v>
      </c>
    </row>
    <row r="232" spans="1:65" s="2" customFormat="1" ht="24.2" customHeight="1">
      <c r="A232" s="29"/>
      <c r="B232" s="152"/>
      <c r="C232" s="153" t="s">
        <v>542</v>
      </c>
      <c r="D232" s="153" t="s">
        <v>164</v>
      </c>
      <c r="E232" s="154" t="s">
        <v>1684</v>
      </c>
      <c r="F232" s="155" t="s">
        <v>1685</v>
      </c>
      <c r="G232" s="156" t="s">
        <v>206</v>
      </c>
      <c r="H232" s="157">
        <v>45</v>
      </c>
      <c r="I232" s="158"/>
      <c r="J232" s="159">
        <f t="shared" si="40"/>
        <v>0</v>
      </c>
      <c r="K232" s="160"/>
      <c r="L232" s="30"/>
      <c r="M232" s="161" t="s">
        <v>1</v>
      </c>
      <c r="N232" s="162" t="s">
        <v>38</v>
      </c>
      <c r="O232" s="58"/>
      <c r="P232" s="163">
        <f t="shared" si="41"/>
        <v>0</v>
      </c>
      <c r="Q232" s="163">
        <v>0</v>
      </c>
      <c r="R232" s="163">
        <f t="shared" si="42"/>
        <v>0</v>
      </c>
      <c r="S232" s="163">
        <v>0</v>
      </c>
      <c r="T232" s="164">
        <f t="shared" si="43"/>
        <v>0</v>
      </c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R232" s="165" t="s">
        <v>93</v>
      </c>
      <c r="AT232" s="165" t="s">
        <v>164</v>
      </c>
      <c r="AU232" s="165" t="s">
        <v>81</v>
      </c>
      <c r="AY232" s="14" t="s">
        <v>162</v>
      </c>
      <c r="BE232" s="166">
        <f t="shared" si="44"/>
        <v>0</v>
      </c>
      <c r="BF232" s="166">
        <f t="shared" si="45"/>
        <v>0</v>
      </c>
      <c r="BG232" s="166">
        <f t="shared" si="46"/>
        <v>0</v>
      </c>
      <c r="BH232" s="166">
        <f t="shared" si="47"/>
        <v>0</v>
      </c>
      <c r="BI232" s="166">
        <f t="shared" si="48"/>
        <v>0</v>
      </c>
      <c r="BJ232" s="14" t="s">
        <v>81</v>
      </c>
      <c r="BK232" s="166">
        <f t="shared" si="49"/>
        <v>0</v>
      </c>
      <c r="BL232" s="14" t="s">
        <v>93</v>
      </c>
      <c r="BM232" s="165" t="s">
        <v>1686</v>
      </c>
    </row>
    <row r="233" spans="1:65" s="2" customFormat="1" ht="24.2" customHeight="1">
      <c r="A233" s="29"/>
      <c r="B233" s="152"/>
      <c r="C233" s="167" t="s">
        <v>546</v>
      </c>
      <c r="D233" s="167" t="s">
        <v>359</v>
      </c>
      <c r="E233" s="168" t="s">
        <v>1687</v>
      </c>
      <c r="F233" s="169" t="s">
        <v>1688</v>
      </c>
      <c r="G233" s="170" t="s">
        <v>206</v>
      </c>
      <c r="H233" s="171">
        <v>45</v>
      </c>
      <c r="I233" s="172"/>
      <c r="J233" s="173">
        <f t="shared" si="40"/>
        <v>0</v>
      </c>
      <c r="K233" s="174"/>
      <c r="L233" s="175"/>
      <c r="M233" s="176" t="s">
        <v>1</v>
      </c>
      <c r="N233" s="177" t="s">
        <v>38</v>
      </c>
      <c r="O233" s="58"/>
      <c r="P233" s="163">
        <f t="shared" si="41"/>
        <v>0</v>
      </c>
      <c r="Q233" s="163">
        <v>0</v>
      </c>
      <c r="R233" s="163">
        <f t="shared" si="42"/>
        <v>0</v>
      </c>
      <c r="S233" s="163">
        <v>0</v>
      </c>
      <c r="T233" s="164">
        <f t="shared" si="43"/>
        <v>0</v>
      </c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R233" s="165" t="s">
        <v>106</v>
      </c>
      <c r="AT233" s="165" t="s">
        <v>359</v>
      </c>
      <c r="AU233" s="165" t="s">
        <v>81</v>
      </c>
      <c r="AY233" s="14" t="s">
        <v>162</v>
      </c>
      <c r="BE233" s="166">
        <f t="shared" si="44"/>
        <v>0</v>
      </c>
      <c r="BF233" s="166">
        <f t="shared" si="45"/>
        <v>0</v>
      </c>
      <c r="BG233" s="166">
        <f t="shared" si="46"/>
        <v>0</v>
      </c>
      <c r="BH233" s="166">
        <f t="shared" si="47"/>
        <v>0</v>
      </c>
      <c r="BI233" s="166">
        <f t="shared" si="48"/>
        <v>0</v>
      </c>
      <c r="BJ233" s="14" t="s">
        <v>81</v>
      </c>
      <c r="BK233" s="166">
        <f t="shared" si="49"/>
        <v>0</v>
      </c>
      <c r="BL233" s="14" t="s">
        <v>93</v>
      </c>
      <c r="BM233" s="165" t="s">
        <v>1689</v>
      </c>
    </row>
    <row r="234" spans="1:65" s="2" customFormat="1" ht="21.75" customHeight="1">
      <c r="A234" s="29"/>
      <c r="B234" s="152"/>
      <c r="C234" s="153" t="s">
        <v>553</v>
      </c>
      <c r="D234" s="153" t="s">
        <v>164</v>
      </c>
      <c r="E234" s="154" t="s">
        <v>1690</v>
      </c>
      <c r="F234" s="155" t="s">
        <v>1691</v>
      </c>
      <c r="G234" s="156" t="s">
        <v>206</v>
      </c>
      <c r="H234" s="157">
        <v>30</v>
      </c>
      <c r="I234" s="158"/>
      <c r="J234" s="159">
        <f t="shared" si="40"/>
        <v>0</v>
      </c>
      <c r="K234" s="160"/>
      <c r="L234" s="30"/>
      <c r="M234" s="161" t="s">
        <v>1</v>
      </c>
      <c r="N234" s="162" t="s">
        <v>38</v>
      </c>
      <c r="O234" s="58"/>
      <c r="P234" s="163">
        <f t="shared" si="41"/>
        <v>0</v>
      </c>
      <c r="Q234" s="163">
        <v>0</v>
      </c>
      <c r="R234" s="163">
        <f t="shared" si="42"/>
        <v>0</v>
      </c>
      <c r="S234" s="163">
        <v>0</v>
      </c>
      <c r="T234" s="164">
        <f t="shared" si="43"/>
        <v>0</v>
      </c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R234" s="165" t="s">
        <v>93</v>
      </c>
      <c r="AT234" s="165" t="s">
        <v>164</v>
      </c>
      <c r="AU234" s="165" t="s">
        <v>81</v>
      </c>
      <c r="AY234" s="14" t="s">
        <v>162</v>
      </c>
      <c r="BE234" s="166">
        <f t="shared" si="44"/>
        <v>0</v>
      </c>
      <c r="BF234" s="166">
        <f t="shared" si="45"/>
        <v>0</v>
      </c>
      <c r="BG234" s="166">
        <f t="shared" si="46"/>
        <v>0</v>
      </c>
      <c r="BH234" s="166">
        <f t="shared" si="47"/>
        <v>0</v>
      </c>
      <c r="BI234" s="166">
        <f t="shared" si="48"/>
        <v>0</v>
      </c>
      <c r="BJ234" s="14" t="s">
        <v>81</v>
      </c>
      <c r="BK234" s="166">
        <f t="shared" si="49"/>
        <v>0</v>
      </c>
      <c r="BL234" s="14" t="s">
        <v>93</v>
      </c>
      <c r="BM234" s="165" t="s">
        <v>1692</v>
      </c>
    </row>
    <row r="235" spans="1:65" s="2" customFormat="1" ht="16.5" customHeight="1">
      <c r="A235" s="29"/>
      <c r="B235" s="152"/>
      <c r="C235" s="167" t="s">
        <v>557</v>
      </c>
      <c r="D235" s="167" t="s">
        <v>359</v>
      </c>
      <c r="E235" s="168" t="s">
        <v>1693</v>
      </c>
      <c r="F235" s="169" t="s">
        <v>1694</v>
      </c>
      <c r="G235" s="170" t="s">
        <v>206</v>
      </c>
      <c r="H235" s="171">
        <v>30</v>
      </c>
      <c r="I235" s="172"/>
      <c r="J235" s="173">
        <f t="shared" si="40"/>
        <v>0</v>
      </c>
      <c r="K235" s="174"/>
      <c r="L235" s="175"/>
      <c r="M235" s="176" t="s">
        <v>1</v>
      </c>
      <c r="N235" s="177" t="s">
        <v>38</v>
      </c>
      <c r="O235" s="58"/>
      <c r="P235" s="163">
        <f t="shared" si="41"/>
        <v>0</v>
      </c>
      <c r="Q235" s="163">
        <v>0</v>
      </c>
      <c r="R235" s="163">
        <f t="shared" si="42"/>
        <v>0</v>
      </c>
      <c r="S235" s="163">
        <v>0</v>
      </c>
      <c r="T235" s="164">
        <f t="shared" si="43"/>
        <v>0</v>
      </c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R235" s="165" t="s">
        <v>106</v>
      </c>
      <c r="AT235" s="165" t="s">
        <v>359</v>
      </c>
      <c r="AU235" s="165" t="s">
        <v>81</v>
      </c>
      <c r="AY235" s="14" t="s">
        <v>162</v>
      </c>
      <c r="BE235" s="166">
        <f t="shared" si="44"/>
        <v>0</v>
      </c>
      <c r="BF235" s="166">
        <f t="shared" si="45"/>
        <v>0</v>
      </c>
      <c r="BG235" s="166">
        <f t="shared" si="46"/>
        <v>0</v>
      </c>
      <c r="BH235" s="166">
        <f t="shared" si="47"/>
        <v>0</v>
      </c>
      <c r="BI235" s="166">
        <f t="shared" si="48"/>
        <v>0</v>
      </c>
      <c r="BJ235" s="14" t="s">
        <v>81</v>
      </c>
      <c r="BK235" s="166">
        <f t="shared" si="49"/>
        <v>0</v>
      </c>
      <c r="BL235" s="14" t="s">
        <v>93</v>
      </c>
      <c r="BM235" s="165" t="s">
        <v>1695</v>
      </c>
    </row>
    <row r="236" spans="1:65" s="2" customFormat="1" ht="24.2" customHeight="1">
      <c r="A236" s="29"/>
      <c r="B236" s="152"/>
      <c r="C236" s="167" t="s">
        <v>561</v>
      </c>
      <c r="D236" s="167" t="s">
        <v>359</v>
      </c>
      <c r="E236" s="168" t="s">
        <v>1696</v>
      </c>
      <c r="F236" s="169" t="s">
        <v>1697</v>
      </c>
      <c r="G236" s="170" t="s">
        <v>206</v>
      </c>
      <c r="H236" s="171">
        <v>30</v>
      </c>
      <c r="I236" s="172"/>
      <c r="J236" s="173">
        <f t="shared" si="40"/>
        <v>0</v>
      </c>
      <c r="K236" s="174"/>
      <c r="L236" s="175"/>
      <c r="M236" s="176" t="s">
        <v>1</v>
      </c>
      <c r="N236" s="177" t="s">
        <v>38</v>
      </c>
      <c r="O236" s="58"/>
      <c r="P236" s="163">
        <f t="shared" si="41"/>
        <v>0</v>
      </c>
      <c r="Q236" s="163">
        <v>0</v>
      </c>
      <c r="R236" s="163">
        <f t="shared" si="42"/>
        <v>0</v>
      </c>
      <c r="S236" s="163">
        <v>0</v>
      </c>
      <c r="T236" s="164">
        <f t="shared" si="43"/>
        <v>0</v>
      </c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R236" s="165" t="s">
        <v>106</v>
      </c>
      <c r="AT236" s="165" t="s">
        <v>359</v>
      </c>
      <c r="AU236" s="165" t="s">
        <v>81</v>
      </c>
      <c r="AY236" s="14" t="s">
        <v>162</v>
      </c>
      <c r="BE236" s="166">
        <f t="shared" si="44"/>
        <v>0</v>
      </c>
      <c r="BF236" s="166">
        <f t="shared" si="45"/>
        <v>0</v>
      </c>
      <c r="BG236" s="166">
        <f t="shared" si="46"/>
        <v>0</v>
      </c>
      <c r="BH236" s="166">
        <f t="shared" si="47"/>
        <v>0</v>
      </c>
      <c r="BI236" s="166">
        <f t="shared" si="48"/>
        <v>0</v>
      </c>
      <c r="BJ236" s="14" t="s">
        <v>81</v>
      </c>
      <c r="BK236" s="166">
        <f t="shared" si="49"/>
        <v>0</v>
      </c>
      <c r="BL236" s="14" t="s">
        <v>93</v>
      </c>
      <c r="BM236" s="165" t="s">
        <v>1698</v>
      </c>
    </row>
    <row r="237" spans="1:65" s="2" customFormat="1" ht="16.5" customHeight="1">
      <c r="A237" s="29"/>
      <c r="B237" s="152"/>
      <c r="C237" s="153" t="s">
        <v>495</v>
      </c>
      <c r="D237" s="153" t="s">
        <v>164</v>
      </c>
      <c r="E237" s="154" t="s">
        <v>1699</v>
      </c>
      <c r="F237" s="155" t="s">
        <v>1700</v>
      </c>
      <c r="G237" s="156" t="s">
        <v>206</v>
      </c>
      <c r="H237" s="157">
        <v>20</v>
      </c>
      <c r="I237" s="158"/>
      <c r="J237" s="159">
        <f t="shared" si="40"/>
        <v>0</v>
      </c>
      <c r="K237" s="160"/>
      <c r="L237" s="30"/>
      <c r="M237" s="161" t="s">
        <v>1</v>
      </c>
      <c r="N237" s="162" t="s">
        <v>38</v>
      </c>
      <c r="O237" s="58"/>
      <c r="P237" s="163">
        <f t="shared" si="41"/>
        <v>0</v>
      </c>
      <c r="Q237" s="163">
        <v>0</v>
      </c>
      <c r="R237" s="163">
        <f t="shared" si="42"/>
        <v>0</v>
      </c>
      <c r="S237" s="163">
        <v>0</v>
      </c>
      <c r="T237" s="164">
        <f t="shared" si="43"/>
        <v>0</v>
      </c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R237" s="165" t="s">
        <v>93</v>
      </c>
      <c r="AT237" s="165" t="s">
        <v>164</v>
      </c>
      <c r="AU237" s="165" t="s">
        <v>81</v>
      </c>
      <c r="AY237" s="14" t="s">
        <v>162</v>
      </c>
      <c r="BE237" s="166">
        <f t="shared" si="44"/>
        <v>0</v>
      </c>
      <c r="BF237" s="166">
        <f t="shared" si="45"/>
        <v>0</v>
      </c>
      <c r="BG237" s="166">
        <f t="shared" si="46"/>
        <v>0</v>
      </c>
      <c r="BH237" s="166">
        <f t="shared" si="47"/>
        <v>0</v>
      </c>
      <c r="BI237" s="166">
        <f t="shared" si="48"/>
        <v>0</v>
      </c>
      <c r="BJ237" s="14" t="s">
        <v>81</v>
      </c>
      <c r="BK237" s="166">
        <f t="shared" si="49"/>
        <v>0</v>
      </c>
      <c r="BL237" s="14" t="s">
        <v>93</v>
      </c>
      <c r="BM237" s="165" t="s">
        <v>1701</v>
      </c>
    </row>
    <row r="238" spans="1:65" s="2" customFormat="1" ht="24.2" customHeight="1">
      <c r="A238" s="29"/>
      <c r="B238" s="152"/>
      <c r="C238" s="167" t="s">
        <v>568</v>
      </c>
      <c r="D238" s="167" t="s">
        <v>359</v>
      </c>
      <c r="E238" s="168" t="s">
        <v>1702</v>
      </c>
      <c r="F238" s="169" t="s">
        <v>1703</v>
      </c>
      <c r="G238" s="170" t="s">
        <v>206</v>
      </c>
      <c r="H238" s="171">
        <v>20</v>
      </c>
      <c r="I238" s="172"/>
      <c r="J238" s="173">
        <f t="shared" si="40"/>
        <v>0</v>
      </c>
      <c r="K238" s="174"/>
      <c r="L238" s="175"/>
      <c r="M238" s="176" t="s">
        <v>1</v>
      </c>
      <c r="N238" s="177" t="s">
        <v>38</v>
      </c>
      <c r="O238" s="58"/>
      <c r="P238" s="163">
        <f t="shared" si="41"/>
        <v>0</v>
      </c>
      <c r="Q238" s="163">
        <v>0</v>
      </c>
      <c r="R238" s="163">
        <f t="shared" si="42"/>
        <v>0</v>
      </c>
      <c r="S238" s="163">
        <v>0</v>
      </c>
      <c r="T238" s="164">
        <f t="shared" si="43"/>
        <v>0</v>
      </c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R238" s="165" t="s">
        <v>106</v>
      </c>
      <c r="AT238" s="165" t="s">
        <v>359</v>
      </c>
      <c r="AU238" s="165" t="s">
        <v>81</v>
      </c>
      <c r="AY238" s="14" t="s">
        <v>162</v>
      </c>
      <c r="BE238" s="166">
        <f t="shared" si="44"/>
        <v>0</v>
      </c>
      <c r="BF238" s="166">
        <f t="shared" si="45"/>
        <v>0</v>
      </c>
      <c r="BG238" s="166">
        <f t="shared" si="46"/>
        <v>0</v>
      </c>
      <c r="BH238" s="166">
        <f t="shared" si="47"/>
        <v>0</v>
      </c>
      <c r="BI238" s="166">
        <f t="shared" si="48"/>
        <v>0</v>
      </c>
      <c r="BJ238" s="14" t="s">
        <v>81</v>
      </c>
      <c r="BK238" s="166">
        <f t="shared" si="49"/>
        <v>0</v>
      </c>
      <c r="BL238" s="14" t="s">
        <v>93</v>
      </c>
      <c r="BM238" s="165" t="s">
        <v>1704</v>
      </c>
    </row>
    <row r="239" spans="1:65" s="2" customFormat="1" ht="16.5" customHeight="1">
      <c r="A239" s="29"/>
      <c r="B239" s="152"/>
      <c r="C239" s="153" t="s">
        <v>572</v>
      </c>
      <c r="D239" s="153" t="s">
        <v>164</v>
      </c>
      <c r="E239" s="154" t="s">
        <v>1705</v>
      </c>
      <c r="F239" s="155" t="s">
        <v>1706</v>
      </c>
      <c r="G239" s="156" t="s">
        <v>206</v>
      </c>
      <c r="H239" s="157">
        <v>8</v>
      </c>
      <c r="I239" s="158"/>
      <c r="J239" s="159">
        <f t="shared" si="40"/>
        <v>0</v>
      </c>
      <c r="K239" s="160"/>
      <c r="L239" s="30"/>
      <c r="M239" s="161" t="s">
        <v>1</v>
      </c>
      <c r="N239" s="162" t="s">
        <v>38</v>
      </c>
      <c r="O239" s="58"/>
      <c r="P239" s="163">
        <f t="shared" si="41"/>
        <v>0</v>
      </c>
      <c r="Q239" s="163">
        <v>0</v>
      </c>
      <c r="R239" s="163">
        <f t="shared" si="42"/>
        <v>0</v>
      </c>
      <c r="S239" s="163">
        <v>0</v>
      </c>
      <c r="T239" s="164">
        <f t="shared" si="43"/>
        <v>0</v>
      </c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R239" s="165" t="s">
        <v>93</v>
      </c>
      <c r="AT239" s="165" t="s">
        <v>164</v>
      </c>
      <c r="AU239" s="165" t="s">
        <v>81</v>
      </c>
      <c r="AY239" s="14" t="s">
        <v>162</v>
      </c>
      <c r="BE239" s="166">
        <f t="shared" si="44"/>
        <v>0</v>
      </c>
      <c r="BF239" s="166">
        <f t="shared" si="45"/>
        <v>0</v>
      </c>
      <c r="BG239" s="166">
        <f t="shared" si="46"/>
        <v>0</v>
      </c>
      <c r="BH239" s="166">
        <f t="shared" si="47"/>
        <v>0</v>
      </c>
      <c r="BI239" s="166">
        <f t="shared" si="48"/>
        <v>0</v>
      </c>
      <c r="BJ239" s="14" t="s">
        <v>81</v>
      </c>
      <c r="BK239" s="166">
        <f t="shared" si="49"/>
        <v>0</v>
      </c>
      <c r="BL239" s="14" t="s">
        <v>93</v>
      </c>
      <c r="BM239" s="165" t="s">
        <v>1707</v>
      </c>
    </row>
    <row r="240" spans="1:65" s="2" customFormat="1" ht="16.5" customHeight="1">
      <c r="A240" s="29"/>
      <c r="B240" s="152"/>
      <c r="C240" s="167" t="s">
        <v>578</v>
      </c>
      <c r="D240" s="167" t="s">
        <v>359</v>
      </c>
      <c r="E240" s="168" t="s">
        <v>1708</v>
      </c>
      <c r="F240" s="169" t="s">
        <v>1709</v>
      </c>
      <c r="G240" s="170" t="s">
        <v>206</v>
      </c>
      <c r="H240" s="171">
        <v>8</v>
      </c>
      <c r="I240" s="172"/>
      <c r="J240" s="173">
        <f t="shared" si="40"/>
        <v>0</v>
      </c>
      <c r="K240" s="174"/>
      <c r="L240" s="175"/>
      <c r="M240" s="176" t="s">
        <v>1</v>
      </c>
      <c r="N240" s="177" t="s">
        <v>38</v>
      </c>
      <c r="O240" s="58"/>
      <c r="P240" s="163">
        <f t="shared" si="41"/>
        <v>0</v>
      </c>
      <c r="Q240" s="163">
        <v>0</v>
      </c>
      <c r="R240" s="163">
        <f t="shared" si="42"/>
        <v>0</v>
      </c>
      <c r="S240" s="163">
        <v>0</v>
      </c>
      <c r="T240" s="164">
        <f t="shared" si="43"/>
        <v>0</v>
      </c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R240" s="165" t="s">
        <v>106</v>
      </c>
      <c r="AT240" s="165" t="s">
        <v>359</v>
      </c>
      <c r="AU240" s="165" t="s">
        <v>81</v>
      </c>
      <c r="AY240" s="14" t="s">
        <v>162</v>
      </c>
      <c r="BE240" s="166">
        <f t="shared" si="44"/>
        <v>0</v>
      </c>
      <c r="BF240" s="166">
        <f t="shared" si="45"/>
        <v>0</v>
      </c>
      <c r="BG240" s="166">
        <f t="shared" si="46"/>
        <v>0</v>
      </c>
      <c r="BH240" s="166">
        <f t="shared" si="47"/>
        <v>0</v>
      </c>
      <c r="BI240" s="166">
        <f t="shared" si="48"/>
        <v>0</v>
      </c>
      <c r="BJ240" s="14" t="s">
        <v>81</v>
      </c>
      <c r="BK240" s="166">
        <f t="shared" si="49"/>
        <v>0</v>
      </c>
      <c r="BL240" s="14" t="s">
        <v>93</v>
      </c>
      <c r="BM240" s="165" t="s">
        <v>1710</v>
      </c>
    </row>
    <row r="241" spans="1:65" s="2" customFormat="1" ht="16.5" customHeight="1">
      <c r="A241" s="29"/>
      <c r="B241" s="152"/>
      <c r="C241" s="153" t="s">
        <v>582</v>
      </c>
      <c r="D241" s="153" t="s">
        <v>164</v>
      </c>
      <c r="E241" s="154" t="s">
        <v>1711</v>
      </c>
      <c r="F241" s="155" t="s">
        <v>1712</v>
      </c>
      <c r="G241" s="156" t="s">
        <v>206</v>
      </c>
      <c r="H241" s="157">
        <v>8</v>
      </c>
      <c r="I241" s="158"/>
      <c r="J241" s="159">
        <f t="shared" si="40"/>
        <v>0</v>
      </c>
      <c r="K241" s="160"/>
      <c r="L241" s="30"/>
      <c r="M241" s="161" t="s">
        <v>1</v>
      </c>
      <c r="N241" s="162" t="s">
        <v>38</v>
      </c>
      <c r="O241" s="58"/>
      <c r="P241" s="163">
        <f t="shared" si="41"/>
        <v>0</v>
      </c>
      <c r="Q241" s="163">
        <v>0</v>
      </c>
      <c r="R241" s="163">
        <f t="shared" si="42"/>
        <v>0</v>
      </c>
      <c r="S241" s="163">
        <v>0</v>
      </c>
      <c r="T241" s="164">
        <f t="shared" si="43"/>
        <v>0</v>
      </c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R241" s="165" t="s">
        <v>93</v>
      </c>
      <c r="AT241" s="165" t="s">
        <v>164</v>
      </c>
      <c r="AU241" s="165" t="s">
        <v>81</v>
      </c>
      <c r="AY241" s="14" t="s">
        <v>162</v>
      </c>
      <c r="BE241" s="166">
        <f t="shared" si="44"/>
        <v>0</v>
      </c>
      <c r="BF241" s="166">
        <f t="shared" si="45"/>
        <v>0</v>
      </c>
      <c r="BG241" s="166">
        <f t="shared" si="46"/>
        <v>0</v>
      </c>
      <c r="BH241" s="166">
        <f t="shared" si="47"/>
        <v>0</v>
      </c>
      <c r="BI241" s="166">
        <f t="shared" si="48"/>
        <v>0</v>
      </c>
      <c r="BJ241" s="14" t="s">
        <v>81</v>
      </c>
      <c r="BK241" s="166">
        <f t="shared" si="49"/>
        <v>0</v>
      </c>
      <c r="BL241" s="14" t="s">
        <v>93</v>
      </c>
      <c r="BM241" s="165" t="s">
        <v>1713</v>
      </c>
    </row>
    <row r="242" spans="1:65" s="2" customFormat="1" ht="16.5" customHeight="1">
      <c r="A242" s="29"/>
      <c r="B242" s="152"/>
      <c r="C242" s="167" t="s">
        <v>588</v>
      </c>
      <c r="D242" s="167" t="s">
        <v>359</v>
      </c>
      <c r="E242" s="168" t="s">
        <v>1714</v>
      </c>
      <c r="F242" s="169" t="s">
        <v>1715</v>
      </c>
      <c r="G242" s="170" t="s">
        <v>206</v>
      </c>
      <c r="H242" s="171">
        <v>8</v>
      </c>
      <c r="I242" s="172"/>
      <c r="J242" s="173">
        <f t="shared" si="40"/>
        <v>0</v>
      </c>
      <c r="K242" s="174"/>
      <c r="L242" s="175"/>
      <c r="M242" s="176" t="s">
        <v>1</v>
      </c>
      <c r="N242" s="177" t="s">
        <v>38</v>
      </c>
      <c r="O242" s="58"/>
      <c r="P242" s="163">
        <f t="shared" si="41"/>
        <v>0</v>
      </c>
      <c r="Q242" s="163">
        <v>0</v>
      </c>
      <c r="R242" s="163">
        <f t="shared" si="42"/>
        <v>0</v>
      </c>
      <c r="S242" s="163">
        <v>0</v>
      </c>
      <c r="T242" s="164">
        <f t="shared" si="43"/>
        <v>0</v>
      </c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R242" s="165" t="s">
        <v>106</v>
      </c>
      <c r="AT242" s="165" t="s">
        <v>359</v>
      </c>
      <c r="AU242" s="165" t="s">
        <v>81</v>
      </c>
      <c r="AY242" s="14" t="s">
        <v>162</v>
      </c>
      <c r="BE242" s="166">
        <f t="shared" si="44"/>
        <v>0</v>
      </c>
      <c r="BF242" s="166">
        <f t="shared" si="45"/>
        <v>0</v>
      </c>
      <c r="BG242" s="166">
        <f t="shared" si="46"/>
        <v>0</v>
      </c>
      <c r="BH242" s="166">
        <f t="shared" si="47"/>
        <v>0</v>
      </c>
      <c r="BI242" s="166">
        <f t="shared" si="48"/>
        <v>0</v>
      </c>
      <c r="BJ242" s="14" t="s">
        <v>81</v>
      </c>
      <c r="BK242" s="166">
        <f t="shared" si="49"/>
        <v>0</v>
      </c>
      <c r="BL242" s="14" t="s">
        <v>93</v>
      </c>
      <c r="BM242" s="165" t="s">
        <v>1716</v>
      </c>
    </row>
    <row r="243" spans="1:65" s="2" customFormat="1" ht="21.75" customHeight="1">
      <c r="A243" s="29"/>
      <c r="B243" s="152"/>
      <c r="C243" s="153" t="s">
        <v>592</v>
      </c>
      <c r="D243" s="153" t="s">
        <v>164</v>
      </c>
      <c r="E243" s="154" t="s">
        <v>1717</v>
      </c>
      <c r="F243" s="155" t="s">
        <v>1718</v>
      </c>
      <c r="G243" s="156" t="s">
        <v>206</v>
      </c>
      <c r="H243" s="157">
        <v>16</v>
      </c>
      <c r="I243" s="158"/>
      <c r="J243" s="159">
        <f t="shared" si="40"/>
        <v>0</v>
      </c>
      <c r="K243" s="160"/>
      <c r="L243" s="30"/>
      <c r="M243" s="161" t="s">
        <v>1</v>
      </c>
      <c r="N243" s="162" t="s">
        <v>38</v>
      </c>
      <c r="O243" s="58"/>
      <c r="P243" s="163">
        <f t="shared" si="41"/>
        <v>0</v>
      </c>
      <c r="Q243" s="163">
        <v>0</v>
      </c>
      <c r="R243" s="163">
        <f t="shared" si="42"/>
        <v>0</v>
      </c>
      <c r="S243" s="163">
        <v>0</v>
      </c>
      <c r="T243" s="164">
        <f t="shared" si="43"/>
        <v>0</v>
      </c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R243" s="165" t="s">
        <v>93</v>
      </c>
      <c r="AT243" s="165" t="s">
        <v>164</v>
      </c>
      <c r="AU243" s="165" t="s">
        <v>81</v>
      </c>
      <c r="AY243" s="14" t="s">
        <v>162</v>
      </c>
      <c r="BE243" s="166">
        <f t="shared" si="44"/>
        <v>0</v>
      </c>
      <c r="BF243" s="166">
        <f t="shared" si="45"/>
        <v>0</v>
      </c>
      <c r="BG243" s="166">
        <f t="shared" si="46"/>
        <v>0</v>
      </c>
      <c r="BH243" s="166">
        <f t="shared" si="47"/>
        <v>0</v>
      </c>
      <c r="BI243" s="166">
        <f t="shared" si="48"/>
        <v>0</v>
      </c>
      <c r="BJ243" s="14" t="s">
        <v>81</v>
      </c>
      <c r="BK243" s="166">
        <f t="shared" si="49"/>
        <v>0</v>
      </c>
      <c r="BL243" s="14" t="s">
        <v>93</v>
      </c>
      <c r="BM243" s="165" t="s">
        <v>1719</v>
      </c>
    </row>
    <row r="244" spans="1:65" s="2" customFormat="1" ht="24.2" customHeight="1">
      <c r="A244" s="29"/>
      <c r="B244" s="152"/>
      <c r="C244" s="167" t="s">
        <v>596</v>
      </c>
      <c r="D244" s="167" t="s">
        <v>359</v>
      </c>
      <c r="E244" s="168" t="s">
        <v>1720</v>
      </c>
      <c r="F244" s="169" t="s">
        <v>1721</v>
      </c>
      <c r="G244" s="170" t="s">
        <v>206</v>
      </c>
      <c r="H244" s="171">
        <v>16</v>
      </c>
      <c r="I244" s="172"/>
      <c r="J244" s="173">
        <f t="shared" si="40"/>
        <v>0</v>
      </c>
      <c r="K244" s="174"/>
      <c r="L244" s="175"/>
      <c r="M244" s="176" t="s">
        <v>1</v>
      </c>
      <c r="N244" s="177" t="s">
        <v>38</v>
      </c>
      <c r="O244" s="58"/>
      <c r="P244" s="163">
        <f t="shared" si="41"/>
        <v>0</v>
      </c>
      <c r="Q244" s="163">
        <v>0</v>
      </c>
      <c r="R244" s="163">
        <f t="shared" si="42"/>
        <v>0</v>
      </c>
      <c r="S244" s="163">
        <v>0</v>
      </c>
      <c r="T244" s="164">
        <f t="shared" si="43"/>
        <v>0</v>
      </c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R244" s="165" t="s">
        <v>106</v>
      </c>
      <c r="AT244" s="165" t="s">
        <v>359</v>
      </c>
      <c r="AU244" s="165" t="s">
        <v>81</v>
      </c>
      <c r="AY244" s="14" t="s">
        <v>162</v>
      </c>
      <c r="BE244" s="166">
        <f t="shared" si="44"/>
        <v>0</v>
      </c>
      <c r="BF244" s="166">
        <f t="shared" si="45"/>
        <v>0</v>
      </c>
      <c r="BG244" s="166">
        <f t="shared" si="46"/>
        <v>0</v>
      </c>
      <c r="BH244" s="166">
        <f t="shared" si="47"/>
        <v>0</v>
      </c>
      <c r="BI244" s="166">
        <f t="shared" si="48"/>
        <v>0</v>
      </c>
      <c r="BJ244" s="14" t="s">
        <v>81</v>
      </c>
      <c r="BK244" s="166">
        <f t="shared" si="49"/>
        <v>0</v>
      </c>
      <c r="BL244" s="14" t="s">
        <v>93</v>
      </c>
      <c r="BM244" s="165" t="s">
        <v>1722</v>
      </c>
    </row>
    <row r="245" spans="1:65" s="2" customFormat="1" ht="24.2" customHeight="1">
      <c r="A245" s="29"/>
      <c r="B245" s="152"/>
      <c r="C245" s="153" t="s">
        <v>600</v>
      </c>
      <c r="D245" s="153" t="s">
        <v>164</v>
      </c>
      <c r="E245" s="154" t="s">
        <v>1723</v>
      </c>
      <c r="F245" s="155" t="s">
        <v>1724</v>
      </c>
      <c r="G245" s="156" t="s">
        <v>206</v>
      </c>
      <c r="H245" s="157">
        <v>8</v>
      </c>
      <c r="I245" s="158"/>
      <c r="J245" s="159">
        <f t="shared" si="40"/>
        <v>0</v>
      </c>
      <c r="K245" s="160"/>
      <c r="L245" s="30"/>
      <c r="M245" s="161" t="s">
        <v>1</v>
      </c>
      <c r="N245" s="162" t="s">
        <v>38</v>
      </c>
      <c r="O245" s="58"/>
      <c r="P245" s="163">
        <f t="shared" si="41"/>
        <v>0</v>
      </c>
      <c r="Q245" s="163">
        <v>0</v>
      </c>
      <c r="R245" s="163">
        <f t="shared" si="42"/>
        <v>0</v>
      </c>
      <c r="S245" s="163">
        <v>0</v>
      </c>
      <c r="T245" s="164">
        <f t="shared" si="43"/>
        <v>0</v>
      </c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R245" s="165" t="s">
        <v>93</v>
      </c>
      <c r="AT245" s="165" t="s">
        <v>164</v>
      </c>
      <c r="AU245" s="165" t="s">
        <v>81</v>
      </c>
      <c r="AY245" s="14" t="s">
        <v>162</v>
      </c>
      <c r="BE245" s="166">
        <f t="shared" si="44"/>
        <v>0</v>
      </c>
      <c r="BF245" s="166">
        <f t="shared" si="45"/>
        <v>0</v>
      </c>
      <c r="BG245" s="166">
        <f t="shared" si="46"/>
        <v>0</v>
      </c>
      <c r="BH245" s="166">
        <f t="shared" si="47"/>
        <v>0</v>
      </c>
      <c r="BI245" s="166">
        <f t="shared" si="48"/>
        <v>0</v>
      </c>
      <c r="BJ245" s="14" t="s">
        <v>81</v>
      </c>
      <c r="BK245" s="166">
        <f t="shared" si="49"/>
        <v>0</v>
      </c>
      <c r="BL245" s="14" t="s">
        <v>93</v>
      </c>
      <c r="BM245" s="165" t="s">
        <v>1725</v>
      </c>
    </row>
    <row r="246" spans="1:65" s="2" customFormat="1" ht="33" customHeight="1">
      <c r="A246" s="29"/>
      <c r="B246" s="152"/>
      <c r="C246" s="167" t="s">
        <v>604</v>
      </c>
      <c r="D246" s="167" t="s">
        <v>359</v>
      </c>
      <c r="E246" s="168" t="s">
        <v>1726</v>
      </c>
      <c r="F246" s="169" t="s">
        <v>1727</v>
      </c>
      <c r="G246" s="170" t="s">
        <v>206</v>
      </c>
      <c r="H246" s="171">
        <v>8</v>
      </c>
      <c r="I246" s="172"/>
      <c r="J246" s="173">
        <f t="shared" si="40"/>
        <v>0</v>
      </c>
      <c r="K246" s="174"/>
      <c r="L246" s="175"/>
      <c r="M246" s="176" t="s">
        <v>1</v>
      </c>
      <c r="N246" s="177" t="s">
        <v>38</v>
      </c>
      <c r="O246" s="58"/>
      <c r="P246" s="163">
        <f t="shared" si="41"/>
        <v>0</v>
      </c>
      <c r="Q246" s="163">
        <v>0</v>
      </c>
      <c r="R246" s="163">
        <f t="shared" si="42"/>
        <v>0</v>
      </c>
      <c r="S246" s="163">
        <v>0</v>
      </c>
      <c r="T246" s="164">
        <f t="shared" si="43"/>
        <v>0</v>
      </c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R246" s="165" t="s">
        <v>106</v>
      </c>
      <c r="AT246" s="165" t="s">
        <v>359</v>
      </c>
      <c r="AU246" s="165" t="s">
        <v>81</v>
      </c>
      <c r="AY246" s="14" t="s">
        <v>162</v>
      </c>
      <c r="BE246" s="166">
        <f t="shared" si="44"/>
        <v>0</v>
      </c>
      <c r="BF246" s="166">
        <f t="shared" si="45"/>
        <v>0</v>
      </c>
      <c r="BG246" s="166">
        <f t="shared" si="46"/>
        <v>0</v>
      </c>
      <c r="BH246" s="166">
        <f t="shared" si="47"/>
        <v>0</v>
      </c>
      <c r="BI246" s="166">
        <f t="shared" si="48"/>
        <v>0</v>
      </c>
      <c r="BJ246" s="14" t="s">
        <v>81</v>
      </c>
      <c r="BK246" s="166">
        <f t="shared" si="49"/>
        <v>0</v>
      </c>
      <c r="BL246" s="14" t="s">
        <v>93</v>
      </c>
      <c r="BM246" s="165" t="s">
        <v>1728</v>
      </c>
    </row>
    <row r="247" spans="1:65" s="2" customFormat="1" ht="24.2" customHeight="1">
      <c r="A247" s="29"/>
      <c r="B247" s="152"/>
      <c r="C247" s="153" t="s">
        <v>608</v>
      </c>
      <c r="D247" s="153" t="s">
        <v>164</v>
      </c>
      <c r="E247" s="154" t="s">
        <v>1729</v>
      </c>
      <c r="F247" s="155" t="s">
        <v>1730</v>
      </c>
      <c r="G247" s="156" t="s">
        <v>477</v>
      </c>
      <c r="H247" s="157">
        <v>140</v>
      </c>
      <c r="I247" s="158"/>
      <c r="J247" s="159">
        <f t="shared" si="40"/>
        <v>0</v>
      </c>
      <c r="K247" s="160"/>
      <c r="L247" s="30"/>
      <c r="M247" s="161" t="s">
        <v>1</v>
      </c>
      <c r="N247" s="162" t="s">
        <v>38</v>
      </c>
      <c r="O247" s="58"/>
      <c r="P247" s="163">
        <f t="shared" si="41"/>
        <v>0</v>
      </c>
      <c r="Q247" s="163">
        <v>0</v>
      </c>
      <c r="R247" s="163">
        <f t="shared" si="42"/>
        <v>0</v>
      </c>
      <c r="S247" s="163">
        <v>0</v>
      </c>
      <c r="T247" s="164">
        <f t="shared" si="43"/>
        <v>0</v>
      </c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R247" s="165" t="s">
        <v>93</v>
      </c>
      <c r="AT247" s="165" t="s">
        <v>164</v>
      </c>
      <c r="AU247" s="165" t="s">
        <v>81</v>
      </c>
      <c r="AY247" s="14" t="s">
        <v>162</v>
      </c>
      <c r="BE247" s="166">
        <f t="shared" si="44"/>
        <v>0</v>
      </c>
      <c r="BF247" s="166">
        <f t="shared" si="45"/>
        <v>0</v>
      </c>
      <c r="BG247" s="166">
        <f t="shared" si="46"/>
        <v>0</v>
      </c>
      <c r="BH247" s="166">
        <f t="shared" si="47"/>
        <v>0</v>
      </c>
      <c r="BI247" s="166">
        <f t="shared" si="48"/>
        <v>0</v>
      </c>
      <c r="BJ247" s="14" t="s">
        <v>81</v>
      </c>
      <c r="BK247" s="166">
        <f t="shared" si="49"/>
        <v>0</v>
      </c>
      <c r="BL247" s="14" t="s">
        <v>93</v>
      </c>
      <c r="BM247" s="165" t="s">
        <v>1731</v>
      </c>
    </row>
    <row r="248" spans="1:65" s="2" customFormat="1" ht="16.5" customHeight="1">
      <c r="A248" s="29"/>
      <c r="B248" s="152"/>
      <c r="C248" s="167" t="s">
        <v>612</v>
      </c>
      <c r="D248" s="167" t="s">
        <v>359</v>
      </c>
      <c r="E248" s="168" t="s">
        <v>1732</v>
      </c>
      <c r="F248" s="169" t="s">
        <v>1733</v>
      </c>
      <c r="G248" s="170" t="s">
        <v>1734</v>
      </c>
      <c r="H248" s="171">
        <v>18.899999999999999</v>
      </c>
      <c r="I248" s="172"/>
      <c r="J248" s="173">
        <f t="shared" si="40"/>
        <v>0</v>
      </c>
      <c r="K248" s="174"/>
      <c r="L248" s="175"/>
      <c r="M248" s="176" t="s">
        <v>1</v>
      </c>
      <c r="N248" s="177" t="s">
        <v>38</v>
      </c>
      <c r="O248" s="58"/>
      <c r="P248" s="163">
        <f t="shared" si="41"/>
        <v>0</v>
      </c>
      <c r="Q248" s="163">
        <v>0</v>
      </c>
      <c r="R248" s="163">
        <f t="shared" si="42"/>
        <v>0</v>
      </c>
      <c r="S248" s="163">
        <v>0</v>
      </c>
      <c r="T248" s="164">
        <f t="shared" si="43"/>
        <v>0</v>
      </c>
      <c r="U248" s="29"/>
      <c r="V248" s="29"/>
      <c r="W248" s="29"/>
      <c r="X248" s="29"/>
      <c r="Y248" s="29"/>
      <c r="Z248" s="29"/>
      <c r="AA248" s="29"/>
      <c r="AB248" s="29"/>
      <c r="AC248" s="29"/>
      <c r="AD248" s="29"/>
      <c r="AE248" s="29"/>
      <c r="AR248" s="165" t="s">
        <v>106</v>
      </c>
      <c r="AT248" s="165" t="s">
        <v>359</v>
      </c>
      <c r="AU248" s="165" t="s">
        <v>81</v>
      </c>
      <c r="AY248" s="14" t="s">
        <v>162</v>
      </c>
      <c r="BE248" s="166">
        <f t="shared" si="44"/>
        <v>0</v>
      </c>
      <c r="BF248" s="166">
        <f t="shared" si="45"/>
        <v>0</v>
      </c>
      <c r="BG248" s="166">
        <f t="shared" si="46"/>
        <v>0</v>
      </c>
      <c r="BH248" s="166">
        <f t="shared" si="47"/>
        <v>0</v>
      </c>
      <c r="BI248" s="166">
        <f t="shared" si="48"/>
        <v>0</v>
      </c>
      <c r="BJ248" s="14" t="s">
        <v>81</v>
      </c>
      <c r="BK248" s="166">
        <f t="shared" si="49"/>
        <v>0</v>
      </c>
      <c r="BL248" s="14" t="s">
        <v>93</v>
      </c>
      <c r="BM248" s="165" t="s">
        <v>1735</v>
      </c>
    </row>
    <row r="249" spans="1:65" s="2" customFormat="1" ht="16.5" customHeight="1">
      <c r="A249" s="29"/>
      <c r="B249" s="152"/>
      <c r="C249" s="153" t="s">
        <v>616</v>
      </c>
      <c r="D249" s="153" t="s">
        <v>164</v>
      </c>
      <c r="E249" s="154" t="s">
        <v>1657</v>
      </c>
      <c r="F249" s="155" t="s">
        <v>1658</v>
      </c>
      <c r="G249" s="156" t="s">
        <v>549</v>
      </c>
      <c r="H249" s="178"/>
      <c r="I249" s="158"/>
      <c r="J249" s="159">
        <f t="shared" si="40"/>
        <v>0</v>
      </c>
      <c r="K249" s="160"/>
      <c r="L249" s="30"/>
      <c r="M249" s="161" t="s">
        <v>1</v>
      </c>
      <c r="N249" s="162" t="s">
        <v>38</v>
      </c>
      <c r="O249" s="58"/>
      <c r="P249" s="163">
        <f t="shared" si="41"/>
        <v>0</v>
      </c>
      <c r="Q249" s="163">
        <v>0</v>
      </c>
      <c r="R249" s="163">
        <f t="shared" si="42"/>
        <v>0</v>
      </c>
      <c r="S249" s="163">
        <v>0</v>
      </c>
      <c r="T249" s="164">
        <f t="shared" si="43"/>
        <v>0</v>
      </c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R249" s="165" t="s">
        <v>93</v>
      </c>
      <c r="AT249" s="165" t="s">
        <v>164</v>
      </c>
      <c r="AU249" s="165" t="s">
        <v>81</v>
      </c>
      <c r="AY249" s="14" t="s">
        <v>162</v>
      </c>
      <c r="BE249" s="166">
        <f t="shared" si="44"/>
        <v>0</v>
      </c>
      <c r="BF249" s="166">
        <f t="shared" si="45"/>
        <v>0</v>
      </c>
      <c r="BG249" s="166">
        <f t="shared" si="46"/>
        <v>0</v>
      </c>
      <c r="BH249" s="166">
        <f t="shared" si="47"/>
        <v>0</v>
      </c>
      <c r="BI249" s="166">
        <f t="shared" si="48"/>
        <v>0</v>
      </c>
      <c r="BJ249" s="14" t="s">
        <v>81</v>
      </c>
      <c r="BK249" s="166">
        <f t="shared" si="49"/>
        <v>0</v>
      </c>
      <c r="BL249" s="14" t="s">
        <v>93</v>
      </c>
      <c r="BM249" s="165" t="s">
        <v>1736</v>
      </c>
    </row>
    <row r="250" spans="1:65" s="2" customFormat="1" ht="16.5" customHeight="1">
      <c r="A250" s="29"/>
      <c r="B250" s="152"/>
      <c r="C250" s="153" t="s">
        <v>622</v>
      </c>
      <c r="D250" s="153" t="s">
        <v>164</v>
      </c>
      <c r="E250" s="154" t="s">
        <v>1659</v>
      </c>
      <c r="F250" s="155" t="s">
        <v>1660</v>
      </c>
      <c r="G250" s="156" t="s">
        <v>549</v>
      </c>
      <c r="H250" s="178"/>
      <c r="I250" s="158"/>
      <c r="J250" s="159">
        <f t="shared" si="40"/>
        <v>0</v>
      </c>
      <c r="K250" s="160"/>
      <c r="L250" s="30"/>
      <c r="M250" s="161" t="s">
        <v>1</v>
      </c>
      <c r="N250" s="162" t="s">
        <v>38</v>
      </c>
      <c r="O250" s="58"/>
      <c r="P250" s="163">
        <f t="shared" si="41"/>
        <v>0</v>
      </c>
      <c r="Q250" s="163">
        <v>0</v>
      </c>
      <c r="R250" s="163">
        <f t="shared" si="42"/>
        <v>0</v>
      </c>
      <c r="S250" s="163">
        <v>0</v>
      </c>
      <c r="T250" s="164">
        <f t="shared" si="43"/>
        <v>0</v>
      </c>
      <c r="U250" s="29"/>
      <c r="V250" s="29"/>
      <c r="W250" s="29"/>
      <c r="X250" s="29"/>
      <c r="Y250" s="29"/>
      <c r="Z250" s="29"/>
      <c r="AA250" s="29"/>
      <c r="AB250" s="29"/>
      <c r="AC250" s="29"/>
      <c r="AD250" s="29"/>
      <c r="AE250" s="29"/>
      <c r="AR250" s="165" t="s">
        <v>93</v>
      </c>
      <c r="AT250" s="165" t="s">
        <v>164</v>
      </c>
      <c r="AU250" s="165" t="s">
        <v>81</v>
      </c>
      <c r="AY250" s="14" t="s">
        <v>162</v>
      </c>
      <c r="BE250" s="166">
        <f t="shared" si="44"/>
        <v>0</v>
      </c>
      <c r="BF250" s="166">
        <f t="shared" si="45"/>
        <v>0</v>
      </c>
      <c r="BG250" s="166">
        <f t="shared" si="46"/>
        <v>0</v>
      </c>
      <c r="BH250" s="166">
        <f t="shared" si="47"/>
        <v>0</v>
      </c>
      <c r="BI250" s="166">
        <f t="shared" si="48"/>
        <v>0</v>
      </c>
      <c r="BJ250" s="14" t="s">
        <v>81</v>
      </c>
      <c r="BK250" s="166">
        <f t="shared" si="49"/>
        <v>0</v>
      </c>
      <c r="BL250" s="14" t="s">
        <v>93</v>
      </c>
      <c r="BM250" s="165" t="s">
        <v>1737</v>
      </c>
    </row>
    <row r="251" spans="1:65" s="12" customFormat="1" ht="22.9" customHeight="1">
      <c r="B251" s="139"/>
      <c r="D251" s="140" t="s">
        <v>71</v>
      </c>
      <c r="E251" s="150" t="s">
        <v>1738</v>
      </c>
      <c r="F251" s="150" t="s">
        <v>1739</v>
      </c>
      <c r="I251" s="142"/>
      <c r="J251" s="151">
        <f>BK251</f>
        <v>0</v>
      </c>
      <c r="L251" s="139"/>
      <c r="M251" s="144"/>
      <c r="N251" s="145"/>
      <c r="O251" s="145"/>
      <c r="P251" s="146">
        <f>SUM(P252:P262)</f>
        <v>0</v>
      </c>
      <c r="Q251" s="145"/>
      <c r="R251" s="146">
        <f>SUM(R252:R262)</f>
        <v>0</v>
      </c>
      <c r="S251" s="145"/>
      <c r="T251" s="147">
        <f>SUM(T252:T262)</f>
        <v>0</v>
      </c>
      <c r="AR251" s="140" t="s">
        <v>78</v>
      </c>
      <c r="AT251" s="148" t="s">
        <v>71</v>
      </c>
      <c r="AU251" s="148" t="s">
        <v>78</v>
      </c>
      <c r="AY251" s="140" t="s">
        <v>162</v>
      </c>
      <c r="BK251" s="149">
        <f>SUM(BK252:BK262)</f>
        <v>0</v>
      </c>
    </row>
    <row r="252" spans="1:65" s="2" customFormat="1" ht="16.5" customHeight="1">
      <c r="A252" s="29"/>
      <c r="B252" s="152"/>
      <c r="C252" s="153" t="s">
        <v>626</v>
      </c>
      <c r="D252" s="153" t="s">
        <v>164</v>
      </c>
      <c r="E252" s="154" t="s">
        <v>1740</v>
      </c>
      <c r="F252" s="155" t="s">
        <v>1741</v>
      </c>
      <c r="G252" s="156" t="s">
        <v>477</v>
      </c>
      <c r="H252" s="157">
        <v>10</v>
      </c>
      <c r="I252" s="158"/>
      <c r="J252" s="159">
        <f t="shared" ref="J252:J262" si="50">ROUND(I252*H252,2)</f>
        <v>0</v>
      </c>
      <c r="K252" s="160"/>
      <c r="L252" s="30"/>
      <c r="M252" s="161" t="s">
        <v>1</v>
      </c>
      <c r="N252" s="162" t="s">
        <v>38</v>
      </c>
      <c r="O252" s="58"/>
      <c r="P252" s="163">
        <f t="shared" ref="P252:P262" si="51">O252*H252</f>
        <v>0</v>
      </c>
      <c r="Q252" s="163">
        <v>0</v>
      </c>
      <c r="R252" s="163">
        <f t="shared" ref="R252:R262" si="52">Q252*H252</f>
        <v>0</v>
      </c>
      <c r="S252" s="163">
        <v>0</v>
      </c>
      <c r="T252" s="164">
        <f t="shared" ref="T252:T262" si="53">S252*H252</f>
        <v>0</v>
      </c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R252" s="165" t="s">
        <v>93</v>
      </c>
      <c r="AT252" s="165" t="s">
        <v>164</v>
      </c>
      <c r="AU252" s="165" t="s">
        <v>81</v>
      </c>
      <c r="AY252" s="14" t="s">
        <v>162</v>
      </c>
      <c r="BE252" s="166">
        <f t="shared" ref="BE252:BE262" si="54">IF(N252="základná",J252,0)</f>
        <v>0</v>
      </c>
      <c r="BF252" s="166">
        <f t="shared" ref="BF252:BF262" si="55">IF(N252="znížená",J252,0)</f>
        <v>0</v>
      </c>
      <c r="BG252" s="166">
        <f t="shared" ref="BG252:BG262" si="56">IF(N252="zákl. prenesená",J252,0)</f>
        <v>0</v>
      </c>
      <c r="BH252" s="166">
        <f t="shared" ref="BH252:BH262" si="57">IF(N252="zníž. prenesená",J252,0)</f>
        <v>0</v>
      </c>
      <c r="BI252" s="166">
        <f t="shared" ref="BI252:BI262" si="58">IF(N252="nulová",J252,0)</f>
        <v>0</v>
      </c>
      <c r="BJ252" s="14" t="s">
        <v>81</v>
      </c>
      <c r="BK252" s="166">
        <f t="shared" ref="BK252:BK262" si="59">ROUND(I252*H252,2)</f>
        <v>0</v>
      </c>
      <c r="BL252" s="14" t="s">
        <v>93</v>
      </c>
      <c r="BM252" s="165" t="s">
        <v>1742</v>
      </c>
    </row>
    <row r="253" spans="1:65" s="2" customFormat="1" ht="24.2" customHeight="1">
      <c r="A253" s="29"/>
      <c r="B253" s="152"/>
      <c r="C253" s="167" t="s">
        <v>630</v>
      </c>
      <c r="D253" s="167" t="s">
        <v>359</v>
      </c>
      <c r="E253" s="168" t="s">
        <v>1743</v>
      </c>
      <c r="F253" s="169" t="s">
        <v>1744</v>
      </c>
      <c r="G253" s="170" t="s">
        <v>477</v>
      </c>
      <c r="H253" s="171">
        <v>10</v>
      </c>
      <c r="I253" s="172"/>
      <c r="J253" s="173">
        <f t="shared" si="50"/>
        <v>0</v>
      </c>
      <c r="K253" s="174"/>
      <c r="L253" s="175"/>
      <c r="M253" s="176" t="s">
        <v>1</v>
      </c>
      <c r="N253" s="177" t="s">
        <v>38</v>
      </c>
      <c r="O253" s="58"/>
      <c r="P253" s="163">
        <f t="shared" si="51"/>
        <v>0</v>
      </c>
      <c r="Q253" s="163">
        <v>0</v>
      </c>
      <c r="R253" s="163">
        <f t="shared" si="52"/>
        <v>0</v>
      </c>
      <c r="S253" s="163">
        <v>0</v>
      </c>
      <c r="T253" s="164">
        <f t="shared" si="53"/>
        <v>0</v>
      </c>
      <c r="U253" s="29"/>
      <c r="V253" s="29"/>
      <c r="W253" s="29"/>
      <c r="X253" s="29"/>
      <c r="Y253" s="29"/>
      <c r="Z253" s="29"/>
      <c r="AA253" s="29"/>
      <c r="AB253" s="29"/>
      <c r="AC253" s="29"/>
      <c r="AD253" s="29"/>
      <c r="AE253" s="29"/>
      <c r="AR253" s="165" t="s">
        <v>106</v>
      </c>
      <c r="AT253" s="165" t="s">
        <v>359</v>
      </c>
      <c r="AU253" s="165" t="s">
        <v>81</v>
      </c>
      <c r="AY253" s="14" t="s">
        <v>162</v>
      </c>
      <c r="BE253" s="166">
        <f t="shared" si="54"/>
        <v>0</v>
      </c>
      <c r="BF253" s="166">
        <f t="shared" si="55"/>
        <v>0</v>
      </c>
      <c r="BG253" s="166">
        <f t="shared" si="56"/>
        <v>0</v>
      </c>
      <c r="BH253" s="166">
        <f t="shared" si="57"/>
        <v>0</v>
      </c>
      <c r="BI253" s="166">
        <f t="shared" si="58"/>
        <v>0</v>
      </c>
      <c r="BJ253" s="14" t="s">
        <v>81</v>
      </c>
      <c r="BK253" s="166">
        <f t="shared" si="59"/>
        <v>0</v>
      </c>
      <c r="BL253" s="14" t="s">
        <v>93</v>
      </c>
      <c r="BM253" s="165" t="s">
        <v>1745</v>
      </c>
    </row>
    <row r="254" spans="1:65" s="2" customFormat="1" ht="21.75" customHeight="1">
      <c r="A254" s="29"/>
      <c r="B254" s="152"/>
      <c r="C254" s="167" t="s">
        <v>634</v>
      </c>
      <c r="D254" s="167" t="s">
        <v>359</v>
      </c>
      <c r="E254" s="168" t="s">
        <v>1663</v>
      </c>
      <c r="F254" s="169" t="s">
        <v>1664</v>
      </c>
      <c r="G254" s="170" t="s">
        <v>206</v>
      </c>
      <c r="H254" s="171">
        <v>6</v>
      </c>
      <c r="I254" s="172"/>
      <c r="J254" s="173">
        <f t="shared" si="50"/>
        <v>0</v>
      </c>
      <c r="K254" s="174"/>
      <c r="L254" s="175"/>
      <c r="M254" s="176" t="s">
        <v>1</v>
      </c>
      <c r="N254" s="177" t="s">
        <v>38</v>
      </c>
      <c r="O254" s="58"/>
      <c r="P254" s="163">
        <f t="shared" si="51"/>
        <v>0</v>
      </c>
      <c r="Q254" s="163">
        <v>0</v>
      </c>
      <c r="R254" s="163">
        <f t="shared" si="52"/>
        <v>0</v>
      </c>
      <c r="S254" s="163">
        <v>0</v>
      </c>
      <c r="T254" s="164">
        <f t="shared" si="53"/>
        <v>0</v>
      </c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R254" s="165" t="s">
        <v>106</v>
      </c>
      <c r="AT254" s="165" t="s">
        <v>359</v>
      </c>
      <c r="AU254" s="165" t="s">
        <v>81</v>
      </c>
      <c r="AY254" s="14" t="s">
        <v>162</v>
      </c>
      <c r="BE254" s="166">
        <f t="shared" si="54"/>
        <v>0</v>
      </c>
      <c r="BF254" s="166">
        <f t="shared" si="55"/>
        <v>0</v>
      </c>
      <c r="BG254" s="166">
        <f t="shared" si="56"/>
        <v>0</v>
      </c>
      <c r="BH254" s="166">
        <f t="shared" si="57"/>
        <v>0</v>
      </c>
      <c r="BI254" s="166">
        <f t="shared" si="58"/>
        <v>0</v>
      </c>
      <c r="BJ254" s="14" t="s">
        <v>81</v>
      </c>
      <c r="BK254" s="166">
        <f t="shared" si="59"/>
        <v>0</v>
      </c>
      <c r="BL254" s="14" t="s">
        <v>93</v>
      </c>
      <c r="BM254" s="165" t="s">
        <v>1746</v>
      </c>
    </row>
    <row r="255" spans="1:65" s="2" customFormat="1" ht="24.2" customHeight="1">
      <c r="A255" s="29"/>
      <c r="B255" s="152"/>
      <c r="C255" s="153" t="s">
        <v>638</v>
      </c>
      <c r="D255" s="153" t="s">
        <v>164</v>
      </c>
      <c r="E255" s="154" t="s">
        <v>1747</v>
      </c>
      <c r="F255" s="155" t="s">
        <v>1748</v>
      </c>
      <c r="G255" s="156" t="s">
        <v>477</v>
      </c>
      <c r="H255" s="157">
        <v>98</v>
      </c>
      <c r="I255" s="158"/>
      <c r="J255" s="159">
        <f t="shared" si="50"/>
        <v>0</v>
      </c>
      <c r="K255" s="160"/>
      <c r="L255" s="30"/>
      <c r="M255" s="161" t="s">
        <v>1</v>
      </c>
      <c r="N255" s="162" t="s">
        <v>38</v>
      </c>
      <c r="O255" s="58"/>
      <c r="P255" s="163">
        <f t="shared" si="51"/>
        <v>0</v>
      </c>
      <c r="Q255" s="163">
        <v>0</v>
      </c>
      <c r="R255" s="163">
        <f t="shared" si="52"/>
        <v>0</v>
      </c>
      <c r="S255" s="163">
        <v>0</v>
      </c>
      <c r="T255" s="164">
        <f t="shared" si="53"/>
        <v>0</v>
      </c>
      <c r="U255" s="29"/>
      <c r="V255" s="29"/>
      <c r="W255" s="29"/>
      <c r="X255" s="29"/>
      <c r="Y255" s="29"/>
      <c r="Z255" s="29"/>
      <c r="AA255" s="29"/>
      <c r="AB255" s="29"/>
      <c r="AC255" s="29"/>
      <c r="AD255" s="29"/>
      <c r="AE255" s="29"/>
      <c r="AR255" s="165" t="s">
        <v>93</v>
      </c>
      <c r="AT255" s="165" t="s">
        <v>164</v>
      </c>
      <c r="AU255" s="165" t="s">
        <v>81</v>
      </c>
      <c r="AY255" s="14" t="s">
        <v>162</v>
      </c>
      <c r="BE255" s="166">
        <f t="shared" si="54"/>
        <v>0</v>
      </c>
      <c r="BF255" s="166">
        <f t="shared" si="55"/>
        <v>0</v>
      </c>
      <c r="BG255" s="166">
        <f t="shared" si="56"/>
        <v>0</v>
      </c>
      <c r="BH255" s="166">
        <f t="shared" si="57"/>
        <v>0</v>
      </c>
      <c r="BI255" s="166">
        <f t="shared" si="58"/>
        <v>0</v>
      </c>
      <c r="BJ255" s="14" t="s">
        <v>81</v>
      </c>
      <c r="BK255" s="166">
        <f t="shared" si="59"/>
        <v>0</v>
      </c>
      <c r="BL255" s="14" t="s">
        <v>93</v>
      </c>
      <c r="BM255" s="165" t="s">
        <v>1749</v>
      </c>
    </row>
    <row r="256" spans="1:65" s="2" customFormat="1" ht="16.5" customHeight="1">
      <c r="A256" s="29"/>
      <c r="B256" s="152"/>
      <c r="C256" s="167" t="s">
        <v>642</v>
      </c>
      <c r="D256" s="167" t="s">
        <v>359</v>
      </c>
      <c r="E256" s="168" t="s">
        <v>1750</v>
      </c>
      <c r="F256" s="169" t="s">
        <v>1751</v>
      </c>
      <c r="G256" s="170" t="s">
        <v>1734</v>
      </c>
      <c r="H256" s="171">
        <v>92.316000000000003</v>
      </c>
      <c r="I256" s="172"/>
      <c r="J256" s="173">
        <f t="shared" si="50"/>
        <v>0</v>
      </c>
      <c r="K256" s="174"/>
      <c r="L256" s="175"/>
      <c r="M256" s="176" t="s">
        <v>1</v>
      </c>
      <c r="N256" s="177" t="s">
        <v>38</v>
      </c>
      <c r="O256" s="58"/>
      <c r="P256" s="163">
        <f t="shared" si="51"/>
        <v>0</v>
      </c>
      <c r="Q256" s="163">
        <v>0</v>
      </c>
      <c r="R256" s="163">
        <f t="shared" si="52"/>
        <v>0</v>
      </c>
      <c r="S256" s="163">
        <v>0</v>
      </c>
      <c r="T256" s="164">
        <f t="shared" si="53"/>
        <v>0</v>
      </c>
      <c r="U256" s="29"/>
      <c r="V256" s="29"/>
      <c r="W256" s="29"/>
      <c r="X256" s="29"/>
      <c r="Y256" s="29"/>
      <c r="Z256" s="29"/>
      <c r="AA256" s="29"/>
      <c r="AB256" s="29"/>
      <c r="AC256" s="29"/>
      <c r="AD256" s="29"/>
      <c r="AE256" s="29"/>
      <c r="AR256" s="165" t="s">
        <v>106</v>
      </c>
      <c r="AT256" s="165" t="s">
        <v>359</v>
      </c>
      <c r="AU256" s="165" t="s">
        <v>81</v>
      </c>
      <c r="AY256" s="14" t="s">
        <v>162</v>
      </c>
      <c r="BE256" s="166">
        <f t="shared" si="54"/>
        <v>0</v>
      </c>
      <c r="BF256" s="166">
        <f t="shared" si="55"/>
        <v>0</v>
      </c>
      <c r="BG256" s="166">
        <f t="shared" si="56"/>
        <v>0</v>
      </c>
      <c r="BH256" s="166">
        <f t="shared" si="57"/>
        <v>0</v>
      </c>
      <c r="BI256" s="166">
        <f t="shared" si="58"/>
        <v>0</v>
      </c>
      <c r="BJ256" s="14" t="s">
        <v>81</v>
      </c>
      <c r="BK256" s="166">
        <f t="shared" si="59"/>
        <v>0</v>
      </c>
      <c r="BL256" s="14" t="s">
        <v>93</v>
      </c>
      <c r="BM256" s="165" t="s">
        <v>1752</v>
      </c>
    </row>
    <row r="257" spans="1:65" s="2" customFormat="1" ht="24.2" customHeight="1">
      <c r="A257" s="29"/>
      <c r="B257" s="152"/>
      <c r="C257" s="153" t="s">
        <v>646</v>
      </c>
      <c r="D257" s="153" t="s">
        <v>164</v>
      </c>
      <c r="E257" s="154" t="s">
        <v>1753</v>
      </c>
      <c r="F257" s="155" t="s">
        <v>1754</v>
      </c>
      <c r="G257" s="156" t="s">
        <v>477</v>
      </c>
      <c r="H257" s="157">
        <v>46</v>
      </c>
      <c r="I257" s="158"/>
      <c r="J257" s="159">
        <f t="shared" si="50"/>
        <v>0</v>
      </c>
      <c r="K257" s="160"/>
      <c r="L257" s="30"/>
      <c r="M257" s="161" t="s">
        <v>1</v>
      </c>
      <c r="N257" s="162" t="s">
        <v>38</v>
      </c>
      <c r="O257" s="58"/>
      <c r="P257" s="163">
        <f t="shared" si="51"/>
        <v>0</v>
      </c>
      <c r="Q257" s="163">
        <v>0</v>
      </c>
      <c r="R257" s="163">
        <f t="shared" si="52"/>
        <v>0</v>
      </c>
      <c r="S257" s="163">
        <v>0</v>
      </c>
      <c r="T257" s="164">
        <f t="shared" si="53"/>
        <v>0</v>
      </c>
      <c r="U257" s="29"/>
      <c r="V257" s="29"/>
      <c r="W257" s="29"/>
      <c r="X257" s="29"/>
      <c r="Y257" s="29"/>
      <c r="Z257" s="29"/>
      <c r="AA257" s="29"/>
      <c r="AB257" s="29"/>
      <c r="AC257" s="29"/>
      <c r="AD257" s="29"/>
      <c r="AE257" s="29"/>
      <c r="AR257" s="165" t="s">
        <v>93</v>
      </c>
      <c r="AT257" s="165" t="s">
        <v>164</v>
      </c>
      <c r="AU257" s="165" t="s">
        <v>81</v>
      </c>
      <c r="AY257" s="14" t="s">
        <v>162</v>
      </c>
      <c r="BE257" s="166">
        <f t="shared" si="54"/>
        <v>0</v>
      </c>
      <c r="BF257" s="166">
        <f t="shared" si="55"/>
        <v>0</v>
      </c>
      <c r="BG257" s="166">
        <f t="shared" si="56"/>
        <v>0</v>
      </c>
      <c r="BH257" s="166">
        <f t="shared" si="57"/>
        <v>0</v>
      </c>
      <c r="BI257" s="166">
        <f t="shared" si="58"/>
        <v>0</v>
      </c>
      <c r="BJ257" s="14" t="s">
        <v>81</v>
      </c>
      <c r="BK257" s="166">
        <f t="shared" si="59"/>
        <v>0</v>
      </c>
      <c r="BL257" s="14" t="s">
        <v>93</v>
      </c>
      <c r="BM257" s="165" t="s">
        <v>1755</v>
      </c>
    </row>
    <row r="258" spans="1:65" s="2" customFormat="1" ht="16.5" customHeight="1">
      <c r="A258" s="29"/>
      <c r="B258" s="152"/>
      <c r="C258" s="167" t="s">
        <v>650</v>
      </c>
      <c r="D258" s="167" t="s">
        <v>359</v>
      </c>
      <c r="E258" s="168" t="s">
        <v>1756</v>
      </c>
      <c r="F258" s="169" t="s">
        <v>1757</v>
      </c>
      <c r="G258" s="170" t="s">
        <v>1734</v>
      </c>
      <c r="H258" s="171">
        <v>28.75</v>
      </c>
      <c r="I258" s="172"/>
      <c r="J258" s="173">
        <f t="shared" si="50"/>
        <v>0</v>
      </c>
      <c r="K258" s="174"/>
      <c r="L258" s="175"/>
      <c r="M258" s="176" t="s">
        <v>1</v>
      </c>
      <c r="N258" s="177" t="s">
        <v>38</v>
      </c>
      <c r="O258" s="58"/>
      <c r="P258" s="163">
        <f t="shared" si="51"/>
        <v>0</v>
      </c>
      <c r="Q258" s="163">
        <v>0</v>
      </c>
      <c r="R258" s="163">
        <f t="shared" si="52"/>
        <v>0</v>
      </c>
      <c r="S258" s="163">
        <v>0</v>
      </c>
      <c r="T258" s="164">
        <f t="shared" si="53"/>
        <v>0</v>
      </c>
      <c r="U258" s="29"/>
      <c r="V258" s="29"/>
      <c r="W258" s="29"/>
      <c r="X258" s="29"/>
      <c r="Y258" s="29"/>
      <c r="Z258" s="29"/>
      <c r="AA258" s="29"/>
      <c r="AB258" s="29"/>
      <c r="AC258" s="29"/>
      <c r="AD258" s="29"/>
      <c r="AE258" s="29"/>
      <c r="AR258" s="165" t="s">
        <v>106</v>
      </c>
      <c r="AT258" s="165" t="s">
        <v>359</v>
      </c>
      <c r="AU258" s="165" t="s">
        <v>81</v>
      </c>
      <c r="AY258" s="14" t="s">
        <v>162</v>
      </c>
      <c r="BE258" s="166">
        <f t="shared" si="54"/>
        <v>0</v>
      </c>
      <c r="BF258" s="166">
        <f t="shared" si="55"/>
        <v>0</v>
      </c>
      <c r="BG258" s="166">
        <f t="shared" si="56"/>
        <v>0</v>
      </c>
      <c r="BH258" s="166">
        <f t="shared" si="57"/>
        <v>0</v>
      </c>
      <c r="BI258" s="166">
        <f t="shared" si="58"/>
        <v>0</v>
      </c>
      <c r="BJ258" s="14" t="s">
        <v>81</v>
      </c>
      <c r="BK258" s="166">
        <f t="shared" si="59"/>
        <v>0</v>
      </c>
      <c r="BL258" s="14" t="s">
        <v>93</v>
      </c>
      <c r="BM258" s="165" t="s">
        <v>1758</v>
      </c>
    </row>
    <row r="259" spans="1:65" s="2" customFormat="1" ht="16.5" customHeight="1">
      <c r="A259" s="29"/>
      <c r="B259" s="152"/>
      <c r="C259" s="153" t="s">
        <v>654</v>
      </c>
      <c r="D259" s="153" t="s">
        <v>164</v>
      </c>
      <c r="E259" s="154" t="s">
        <v>1759</v>
      </c>
      <c r="F259" s="155" t="s">
        <v>1760</v>
      </c>
      <c r="G259" s="156" t="s">
        <v>206</v>
      </c>
      <c r="H259" s="157">
        <v>10</v>
      </c>
      <c r="I259" s="158"/>
      <c r="J259" s="159">
        <f t="shared" si="50"/>
        <v>0</v>
      </c>
      <c r="K259" s="160"/>
      <c r="L259" s="30"/>
      <c r="M259" s="161" t="s">
        <v>1</v>
      </c>
      <c r="N259" s="162" t="s">
        <v>38</v>
      </c>
      <c r="O259" s="58"/>
      <c r="P259" s="163">
        <f t="shared" si="51"/>
        <v>0</v>
      </c>
      <c r="Q259" s="163">
        <v>0</v>
      </c>
      <c r="R259" s="163">
        <f t="shared" si="52"/>
        <v>0</v>
      </c>
      <c r="S259" s="163">
        <v>0</v>
      </c>
      <c r="T259" s="164">
        <f t="shared" si="53"/>
        <v>0</v>
      </c>
      <c r="U259" s="29"/>
      <c r="V259" s="29"/>
      <c r="W259" s="29"/>
      <c r="X259" s="29"/>
      <c r="Y259" s="29"/>
      <c r="Z259" s="29"/>
      <c r="AA259" s="29"/>
      <c r="AB259" s="29"/>
      <c r="AC259" s="29"/>
      <c r="AD259" s="29"/>
      <c r="AE259" s="29"/>
      <c r="AR259" s="165" t="s">
        <v>93</v>
      </c>
      <c r="AT259" s="165" t="s">
        <v>164</v>
      </c>
      <c r="AU259" s="165" t="s">
        <v>81</v>
      </c>
      <c r="AY259" s="14" t="s">
        <v>162</v>
      </c>
      <c r="BE259" s="166">
        <f t="shared" si="54"/>
        <v>0</v>
      </c>
      <c r="BF259" s="166">
        <f t="shared" si="55"/>
        <v>0</v>
      </c>
      <c r="BG259" s="166">
        <f t="shared" si="56"/>
        <v>0</v>
      </c>
      <c r="BH259" s="166">
        <f t="shared" si="57"/>
        <v>0</v>
      </c>
      <c r="BI259" s="166">
        <f t="shared" si="58"/>
        <v>0</v>
      </c>
      <c r="BJ259" s="14" t="s">
        <v>81</v>
      </c>
      <c r="BK259" s="166">
        <f t="shared" si="59"/>
        <v>0</v>
      </c>
      <c r="BL259" s="14" t="s">
        <v>93</v>
      </c>
      <c r="BM259" s="165" t="s">
        <v>1761</v>
      </c>
    </row>
    <row r="260" spans="1:65" s="2" customFormat="1" ht="24.2" customHeight="1">
      <c r="A260" s="29"/>
      <c r="B260" s="152"/>
      <c r="C260" s="167" t="s">
        <v>658</v>
      </c>
      <c r="D260" s="167" t="s">
        <v>359</v>
      </c>
      <c r="E260" s="168" t="s">
        <v>1762</v>
      </c>
      <c r="F260" s="169" t="s">
        <v>1763</v>
      </c>
      <c r="G260" s="170" t="s">
        <v>206</v>
      </c>
      <c r="H260" s="171">
        <v>10</v>
      </c>
      <c r="I260" s="172"/>
      <c r="J260" s="173">
        <f t="shared" si="50"/>
        <v>0</v>
      </c>
      <c r="K260" s="174"/>
      <c r="L260" s="175"/>
      <c r="M260" s="176" t="s">
        <v>1</v>
      </c>
      <c r="N260" s="177" t="s">
        <v>38</v>
      </c>
      <c r="O260" s="58"/>
      <c r="P260" s="163">
        <f t="shared" si="51"/>
        <v>0</v>
      </c>
      <c r="Q260" s="163">
        <v>0</v>
      </c>
      <c r="R260" s="163">
        <f t="shared" si="52"/>
        <v>0</v>
      </c>
      <c r="S260" s="163">
        <v>0</v>
      </c>
      <c r="T260" s="164">
        <f t="shared" si="53"/>
        <v>0</v>
      </c>
      <c r="U260" s="29"/>
      <c r="V260" s="29"/>
      <c r="W260" s="29"/>
      <c r="X260" s="29"/>
      <c r="Y260" s="29"/>
      <c r="Z260" s="29"/>
      <c r="AA260" s="29"/>
      <c r="AB260" s="29"/>
      <c r="AC260" s="29"/>
      <c r="AD260" s="29"/>
      <c r="AE260" s="29"/>
      <c r="AR260" s="165" t="s">
        <v>106</v>
      </c>
      <c r="AT260" s="165" t="s">
        <v>359</v>
      </c>
      <c r="AU260" s="165" t="s">
        <v>81</v>
      </c>
      <c r="AY260" s="14" t="s">
        <v>162</v>
      </c>
      <c r="BE260" s="166">
        <f t="shared" si="54"/>
        <v>0</v>
      </c>
      <c r="BF260" s="166">
        <f t="shared" si="55"/>
        <v>0</v>
      </c>
      <c r="BG260" s="166">
        <f t="shared" si="56"/>
        <v>0</v>
      </c>
      <c r="BH260" s="166">
        <f t="shared" si="57"/>
        <v>0</v>
      </c>
      <c r="BI260" s="166">
        <f t="shared" si="58"/>
        <v>0</v>
      </c>
      <c r="BJ260" s="14" t="s">
        <v>81</v>
      </c>
      <c r="BK260" s="166">
        <f t="shared" si="59"/>
        <v>0</v>
      </c>
      <c r="BL260" s="14" t="s">
        <v>93</v>
      </c>
      <c r="BM260" s="165" t="s">
        <v>1764</v>
      </c>
    </row>
    <row r="261" spans="1:65" s="2" customFormat="1" ht="16.5" customHeight="1">
      <c r="A261" s="29"/>
      <c r="B261" s="152"/>
      <c r="C261" s="153" t="s">
        <v>662</v>
      </c>
      <c r="D261" s="153" t="s">
        <v>164</v>
      </c>
      <c r="E261" s="154" t="s">
        <v>1765</v>
      </c>
      <c r="F261" s="155" t="s">
        <v>1766</v>
      </c>
      <c r="G261" s="156" t="s">
        <v>206</v>
      </c>
      <c r="H261" s="157">
        <v>22</v>
      </c>
      <c r="I261" s="158"/>
      <c r="J261" s="159">
        <f t="shared" si="50"/>
        <v>0</v>
      </c>
      <c r="K261" s="160"/>
      <c r="L261" s="30"/>
      <c r="M261" s="161" t="s">
        <v>1</v>
      </c>
      <c r="N261" s="162" t="s">
        <v>38</v>
      </c>
      <c r="O261" s="58"/>
      <c r="P261" s="163">
        <f t="shared" si="51"/>
        <v>0</v>
      </c>
      <c r="Q261" s="163">
        <v>0</v>
      </c>
      <c r="R261" s="163">
        <f t="shared" si="52"/>
        <v>0</v>
      </c>
      <c r="S261" s="163">
        <v>0</v>
      </c>
      <c r="T261" s="164">
        <f t="shared" si="53"/>
        <v>0</v>
      </c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R261" s="165" t="s">
        <v>93</v>
      </c>
      <c r="AT261" s="165" t="s">
        <v>164</v>
      </c>
      <c r="AU261" s="165" t="s">
        <v>81</v>
      </c>
      <c r="AY261" s="14" t="s">
        <v>162</v>
      </c>
      <c r="BE261" s="166">
        <f t="shared" si="54"/>
        <v>0</v>
      </c>
      <c r="BF261" s="166">
        <f t="shared" si="55"/>
        <v>0</v>
      </c>
      <c r="BG261" s="166">
        <f t="shared" si="56"/>
        <v>0</v>
      </c>
      <c r="BH261" s="166">
        <f t="shared" si="57"/>
        <v>0</v>
      </c>
      <c r="BI261" s="166">
        <f t="shared" si="58"/>
        <v>0</v>
      </c>
      <c r="BJ261" s="14" t="s">
        <v>81</v>
      </c>
      <c r="BK261" s="166">
        <f t="shared" si="59"/>
        <v>0</v>
      </c>
      <c r="BL261" s="14" t="s">
        <v>93</v>
      </c>
      <c r="BM261" s="165" t="s">
        <v>1767</v>
      </c>
    </row>
    <row r="262" spans="1:65" s="2" customFormat="1" ht="16.5" customHeight="1">
      <c r="A262" s="29"/>
      <c r="B262" s="152"/>
      <c r="C262" s="167" t="s">
        <v>668</v>
      </c>
      <c r="D262" s="167" t="s">
        <v>359</v>
      </c>
      <c r="E262" s="168" t="s">
        <v>1768</v>
      </c>
      <c r="F262" s="169" t="s">
        <v>1769</v>
      </c>
      <c r="G262" s="170" t="s">
        <v>206</v>
      </c>
      <c r="H262" s="171">
        <v>22</v>
      </c>
      <c r="I262" s="172"/>
      <c r="J262" s="173">
        <f t="shared" si="50"/>
        <v>0</v>
      </c>
      <c r="K262" s="174"/>
      <c r="L262" s="175"/>
      <c r="M262" s="176" t="s">
        <v>1</v>
      </c>
      <c r="N262" s="177" t="s">
        <v>38</v>
      </c>
      <c r="O262" s="58"/>
      <c r="P262" s="163">
        <f t="shared" si="51"/>
        <v>0</v>
      </c>
      <c r="Q262" s="163">
        <v>0</v>
      </c>
      <c r="R262" s="163">
        <f t="shared" si="52"/>
        <v>0</v>
      </c>
      <c r="S262" s="163">
        <v>0</v>
      </c>
      <c r="T262" s="164">
        <f t="shared" si="53"/>
        <v>0</v>
      </c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R262" s="165" t="s">
        <v>106</v>
      </c>
      <c r="AT262" s="165" t="s">
        <v>359</v>
      </c>
      <c r="AU262" s="165" t="s">
        <v>81</v>
      </c>
      <c r="AY262" s="14" t="s">
        <v>162</v>
      </c>
      <c r="BE262" s="166">
        <f t="shared" si="54"/>
        <v>0</v>
      </c>
      <c r="BF262" s="166">
        <f t="shared" si="55"/>
        <v>0</v>
      </c>
      <c r="BG262" s="166">
        <f t="shared" si="56"/>
        <v>0</v>
      </c>
      <c r="BH262" s="166">
        <f t="shared" si="57"/>
        <v>0</v>
      </c>
      <c r="BI262" s="166">
        <f t="shared" si="58"/>
        <v>0</v>
      </c>
      <c r="BJ262" s="14" t="s">
        <v>81</v>
      </c>
      <c r="BK262" s="166">
        <f t="shared" si="59"/>
        <v>0</v>
      </c>
      <c r="BL262" s="14" t="s">
        <v>93</v>
      </c>
      <c r="BM262" s="165" t="s">
        <v>1770</v>
      </c>
    </row>
    <row r="263" spans="1:65" s="12" customFormat="1" ht="22.9" customHeight="1">
      <c r="B263" s="139"/>
      <c r="D263" s="140" t="s">
        <v>71</v>
      </c>
      <c r="E263" s="150" t="s">
        <v>1771</v>
      </c>
      <c r="F263" s="150" t="s">
        <v>1772</v>
      </c>
      <c r="I263" s="142"/>
      <c r="J263" s="151">
        <f>BK263</f>
        <v>0</v>
      </c>
      <c r="L263" s="139"/>
      <c r="M263" s="144"/>
      <c r="N263" s="145"/>
      <c r="O263" s="145"/>
      <c r="P263" s="146">
        <f>SUM(P264:P284)</f>
        <v>0</v>
      </c>
      <c r="Q263" s="145"/>
      <c r="R263" s="146">
        <f>SUM(R264:R284)</f>
        <v>0</v>
      </c>
      <c r="S263" s="145"/>
      <c r="T263" s="147">
        <f>SUM(T264:T284)</f>
        <v>0</v>
      </c>
      <c r="AR263" s="140" t="s">
        <v>85</v>
      </c>
      <c r="AT263" s="148" t="s">
        <v>71</v>
      </c>
      <c r="AU263" s="148" t="s">
        <v>78</v>
      </c>
      <c r="AY263" s="140" t="s">
        <v>162</v>
      </c>
      <c r="BK263" s="149">
        <f>SUM(BK264:BK284)</f>
        <v>0</v>
      </c>
    </row>
    <row r="264" spans="1:65" s="2" customFormat="1" ht="16.5" customHeight="1">
      <c r="A264" s="29"/>
      <c r="B264" s="152"/>
      <c r="C264" s="167" t="s">
        <v>672</v>
      </c>
      <c r="D264" s="167" t="s">
        <v>359</v>
      </c>
      <c r="E264" s="168" t="s">
        <v>1773</v>
      </c>
      <c r="F264" s="169" t="s">
        <v>1774</v>
      </c>
      <c r="G264" s="170" t="s">
        <v>206</v>
      </c>
      <c r="H264" s="171">
        <v>1</v>
      </c>
      <c r="I264" s="172"/>
      <c r="J264" s="173">
        <f t="shared" ref="J264:J284" si="60">ROUND(I264*H264,2)</f>
        <v>0</v>
      </c>
      <c r="K264" s="174"/>
      <c r="L264" s="175"/>
      <c r="M264" s="176" t="s">
        <v>1</v>
      </c>
      <c r="N264" s="177" t="s">
        <v>38</v>
      </c>
      <c r="O264" s="58"/>
      <c r="P264" s="163">
        <f t="shared" ref="P264:P284" si="61">O264*H264</f>
        <v>0</v>
      </c>
      <c r="Q264" s="163">
        <v>0</v>
      </c>
      <c r="R264" s="163">
        <f t="shared" ref="R264:R284" si="62">Q264*H264</f>
        <v>0</v>
      </c>
      <c r="S264" s="163">
        <v>0</v>
      </c>
      <c r="T264" s="164">
        <f t="shared" ref="T264:T284" si="63">S264*H264</f>
        <v>0</v>
      </c>
      <c r="U264" s="29"/>
      <c r="V264" s="29"/>
      <c r="W264" s="29"/>
      <c r="X264" s="29"/>
      <c r="Y264" s="29"/>
      <c r="Z264" s="29"/>
      <c r="AA264" s="29"/>
      <c r="AB264" s="29"/>
      <c r="AC264" s="29"/>
      <c r="AD264" s="29"/>
      <c r="AE264" s="29"/>
      <c r="AR264" s="165" t="s">
        <v>1380</v>
      </c>
      <c r="AT264" s="165" t="s">
        <v>359</v>
      </c>
      <c r="AU264" s="165" t="s">
        <v>81</v>
      </c>
      <c r="AY264" s="14" t="s">
        <v>162</v>
      </c>
      <c r="BE264" s="166">
        <f t="shared" ref="BE264:BE284" si="64">IF(N264="základná",J264,0)</f>
        <v>0</v>
      </c>
      <c r="BF264" s="166">
        <f t="shared" ref="BF264:BF284" si="65">IF(N264="znížená",J264,0)</f>
        <v>0</v>
      </c>
      <c r="BG264" s="166">
        <f t="shared" ref="BG264:BG284" si="66">IF(N264="zákl. prenesená",J264,0)</f>
        <v>0</v>
      </c>
      <c r="BH264" s="166">
        <f t="shared" ref="BH264:BH284" si="67">IF(N264="zníž. prenesená",J264,0)</f>
        <v>0</v>
      </c>
      <c r="BI264" s="166">
        <f t="shared" ref="BI264:BI284" si="68">IF(N264="nulová",J264,0)</f>
        <v>0</v>
      </c>
      <c r="BJ264" s="14" t="s">
        <v>81</v>
      </c>
      <c r="BK264" s="166">
        <f t="shared" ref="BK264:BK284" si="69">ROUND(I264*H264,2)</f>
        <v>0</v>
      </c>
      <c r="BL264" s="14" t="s">
        <v>417</v>
      </c>
      <c r="BM264" s="165" t="s">
        <v>1775</v>
      </c>
    </row>
    <row r="265" spans="1:65" s="2" customFormat="1" ht="16.5" customHeight="1">
      <c r="A265" s="29"/>
      <c r="B265" s="152"/>
      <c r="C265" s="153" t="s">
        <v>676</v>
      </c>
      <c r="D265" s="153" t="s">
        <v>164</v>
      </c>
      <c r="E265" s="154" t="s">
        <v>1776</v>
      </c>
      <c r="F265" s="155" t="s">
        <v>1777</v>
      </c>
      <c r="G265" s="156" t="s">
        <v>206</v>
      </c>
      <c r="H265" s="157">
        <v>2</v>
      </c>
      <c r="I265" s="158"/>
      <c r="J265" s="159">
        <f t="shared" si="60"/>
        <v>0</v>
      </c>
      <c r="K265" s="160"/>
      <c r="L265" s="30"/>
      <c r="M265" s="161" t="s">
        <v>1</v>
      </c>
      <c r="N265" s="162" t="s">
        <v>38</v>
      </c>
      <c r="O265" s="58"/>
      <c r="P265" s="163">
        <f t="shared" si="61"/>
        <v>0</v>
      </c>
      <c r="Q265" s="163">
        <v>0</v>
      </c>
      <c r="R265" s="163">
        <f t="shared" si="62"/>
        <v>0</v>
      </c>
      <c r="S265" s="163">
        <v>0</v>
      </c>
      <c r="T265" s="164">
        <f t="shared" si="63"/>
        <v>0</v>
      </c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R265" s="165" t="s">
        <v>417</v>
      </c>
      <c r="AT265" s="165" t="s">
        <v>164</v>
      </c>
      <c r="AU265" s="165" t="s">
        <v>81</v>
      </c>
      <c r="AY265" s="14" t="s">
        <v>162</v>
      </c>
      <c r="BE265" s="166">
        <f t="shared" si="64"/>
        <v>0</v>
      </c>
      <c r="BF265" s="166">
        <f t="shared" si="65"/>
        <v>0</v>
      </c>
      <c r="BG265" s="166">
        <f t="shared" si="66"/>
        <v>0</v>
      </c>
      <c r="BH265" s="166">
        <f t="shared" si="67"/>
        <v>0</v>
      </c>
      <c r="BI265" s="166">
        <f t="shared" si="68"/>
        <v>0</v>
      </c>
      <c r="BJ265" s="14" t="s">
        <v>81</v>
      </c>
      <c r="BK265" s="166">
        <f t="shared" si="69"/>
        <v>0</v>
      </c>
      <c r="BL265" s="14" t="s">
        <v>417</v>
      </c>
      <c r="BM265" s="165" t="s">
        <v>1778</v>
      </c>
    </row>
    <row r="266" spans="1:65" s="2" customFormat="1" ht="21.75" customHeight="1">
      <c r="A266" s="29"/>
      <c r="B266" s="152"/>
      <c r="C266" s="167" t="s">
        <v>680</v>
      </c>
      <c r="D266" s="167" t="s">
        <v>359</v>
      </c>
      <c r="E266" s="168" t="s">
        <v>1779</v>
      </c>
      <c r="F266" s="169" t="s">
        <v>1780</v>
      </c>
      <c r="G266" s="170" t="s">
        <v>206</v>
      </c>
      <c r="H266" s="171">
        <v>2</v>
      </c>
      <c r="I266" s="172"/>
      <c r="J266" s="173">
        <f t="shared" si="60"/>
        <v>0</v>
      </c>
      <c r="K266" s="174"/>
      <c r="L266" s="175"/>
      <c r="M266" s="176" t="s">
        <v>1</v>
      </c>
      <c r="N266" s="177" t="s">
        <v>38</v>
      </c>
      <c r="O266" s="58"/>
      <c r="P266" s="163">
        <f t="shared" si="61"/>
        <v>0</v>
      </c>
      <c r="Q266" s="163">
        <v>0</v>
      </c>
      <c r="R266" s="163">
        <f t="shared" si="62"/>
        <v>0</v>
      </c>
      <c r="S266" s="163">
        <v>0</v>
      </c>
      <c r="T266" s="164">
        <f t="shared" si="63"/>
        <v>0</v>
      </c>
      <c r="U266" s="29"/>
      <c r="V266" s="29"/>
      <c r="W266" s="29"/>
      <c r="X266" s="29"/>
      <c r="Y266" s="29"/>
      <c r="Z266" s="29"/>
      <c r="AA266" s="29"/>
      <c r="AB266" s="29"/>
      <c r="AC266" s="29"/>
      <c r="AD266" s="29"/>
      <c r="AE266" s="29"/>
      <c r="AR266" s="165" t="s">
        <v>1380</v>
      </c>
      <c r="AT266" s="165" t="s">
        <v>359</v>
      </c>
      <c r="AU266" s="165" t="s">
        <v>81</v>
      </c>
      <c r="AY266" s="14" t="s">
        <v>162</v>
      </c>
      <c r="BE266" s="166">
        <f t="shared" si="64"/>
        <v>0</v>
      </c>
      <c r="BF266" s="166">
        <f t="shared" si="65"/>
        <v>0</v>
      </c>
      <c r="BG266" s="166">
        <f t="shared" si="66"/>
        <v>0</v>
      </c>
      <c r="BH266" s="166">
        <f t="shared" si="67"/>
        <v>0</v>
      </c>
      <c r="BI266" s="166">
        <f t="shared" si="68"/>
        <v>0</v>
      </c>
      <c r="BJ266" s="14" t="s">
        <v>81</v>
      </c>
      <c r="BK266" s="166">
        <f t="shared" si="69"/>
        <v>0</v>
      </c>
      <c r="BL266" s="14" t="s">
        <v>417</v>
      </c>
      <c r="BM266" s="165" t="s">
        <v>1781</v>
      </c>
    </row>
    <row r="267" spans="1:65" s="2" customFormat="1" ht="16.5" customHeight="1">
      <c r="A267" s="29"/>
      <c r="B267" s="152"/>
      <c r="C267" s="167" t="s">
        <v>684</v>
      </c>
      <c r="D267" s="167" t="s">
        <v>359</v>
      </c>
      <c r="E267" s="168" t="s">
        <v>1782</v>
      </c>
      <c r="F267" s="169" t="s">
        <v>1783</v>
      </c>
      <c r="G267" s="170" t="s">
        <v>206</v>
      </c>
      <c r="H267" s="171">
        <v>2</v>
      </c>
      <c r="I267" s="172"/>
      <c r="J267" s="173">
        <f t="shared" si="60"/>
        <v>0</v>
      </c>
      <c r="K267" s="174"/>
      <c r="L267" s="175"/>
      <c r="M267" s="176" t="s">
        <v>1</v>
      </c>
      <c r="N267" s="177" t="s">
        <v>38</v>
      </c>
      <c r="O267" s="58"/>
      <c r="P267" s="163">
        <f t="shared" si="61"/>
        <v>0</v>
      </c>
      <c r="Q267" s="163">
        <v>0</v>
      </c>
      <c r="R267" s="163">
        <f t="shared" si="62"/>
        <v>0</v>
      </c>
      <c r="S267" s="163">
        <v>0</v>
      </c>
      <c r="T267" s="164">
        <f t="shared" si="63"/>
        <v>0</v>
      </c>
      <c r="U267" s="29"/>
      <c r="V267" s="29"/>
      <c r="W267" s="29"/>
      <c r="X267" s="29"/>
      <c r="Y267" s="29"/>
      <c r="Z267" s="29"/>
      <c r="AA267" s="29"/>
      <c r="AB267" s="29"/>
      <c r="AC267" s="29"/>
      <c r="AD267" s="29"/>
      <c r="AE267" s="29"/>
      <c r="AR267" s="165" t="s">
        <v>1380</v>
      </c>
      <c r="AT267" s="165" t="s">
        <v>359</v>
      </c>
      <c r="AU267" s="165" t="s">
        <v>81</v>
      </c>
      <c r="AY267" s="14" t="s">
        <v>162</v>
      </c>
      <c r="BE267" s="166">
        <f t="shared" si="64"/>
        <v>0</v>
      </c>
      <c r="BF267" s="166">
        <f t="shared" si="65"/>
        <v>0</v>
      </c>
      <c r="BG267" s="166">
        <f t="shared" si="66"/>
        <v>0</v>
      </c>
      <c r="BH267" s="166">
        <f t="shared" si="67"/>
        <v>0</v>
      </c>
      <c r="BI267" s="166">
        <f t="shared" si="68"/>
        <v>0</v>
      </c>
      <c r="BJ267" s="14" t="s">
        <v>81</v>
      </c>
      <c r="BK267" s="166">
        <f t="shared" si="69"/>
        <v>0</v>
      </c>
      <c r="BL267" s="14" t="s">
        <v>417</v>
      </c>
      <c r="BM267" s="165" t="s">
        <v>1784</v>
      </c>
    </row>
    <row r="268" spans="1:65" s="2" customFormat="1" ht="16.5" customHeight="1">
      <c r="A268" s="29"/>
      <c r="B268" s="152"/>
      <c r="C268" s="153" t="s">
        <v>688</v>
      </c>
      <c r="D268" s="153" t="s">
        <v>164</v>
      </c>
      <c r="E268" s="154" t="s">
        <v>1785</v>
      </c>
      <c r="F268" s="155" t="s">
        <v>1786</v>
      </c>
      <c r="G268" s="156" t="s">
        <v>206</v>
      </c>
      <c r="H268" s="157">
        <v>3</v>
      </c>
      <c r="I268" s="158"/>
      <c r="J268" s="159">
        <f t="shared" si="60"/>
        <v>0</v>
      </c>
      <c r="K268" s="160"/>
      <c r="L268" s="30"/>
      <c r="M268" s="161" t="s">
        <v>1</v>
      </c>
      <c r="N268" s="162" t="s">
        <v>38</v>
      </c>
      <c r="O268" s="58"/>
      <c r="P268" s="163">
        <f t="shared" si="61"/>
        <v>0</v>
      </c>
      <c r="Q268" s="163">
        <v>0</v>
      </c>
      <c r="R268" s="163">
        <f t="shared" si="62"/>
        <v>0</v>
      </c>
      <c r="S268" s="163">
        <v>0</v>
      </c>
      <c r="T268" s="164">
        <f t="shared" si="63"/>
        <v>0</v>
      </c>
      <c r="U268" s="29"/>
      <c r="V268" s="29"/>
      <c r="W268" s="29"/>
      <c r="X268" s="29"/>
      <c r="Y268" s="29"/>
      <c r="Z268" s="29"/>
      <c r="AA268" s="29"/>
      <c r="AB268" s="29"/>
      <c r="AC268" s="29"/>
      <c r="AD268" s="29"/>
      <c r="AE268" s="29"/>
      <c r="AR268" s="165" t="s">
        <v>417</v>
      </c>
      <c r="AT268" s="165" t="s">
        <v>164</v>
      </c>
      <c r="AU268" s="165" t="s">
        <v>81</v>
      </c>
      <c r="AY268" s="14" t="s">
        <v>162</v>
      </c>
      <c r="BE268" s="166">
        <f t="shared" si="64"/>
        <v>0</v>
      </c>
      <c r="BF268" s="166">
        <f t="shared" si="65"/>
        <v>0</v>
      </c>
      <c r="BG268" s="166">
        <f t="shared" si="66"/>
        <v>0</v>
      </c>
      <c r="BH268" s="166">
        <f t="shared" si="67"/>
        <v>0</v>
      </c>
      <c r="BI268" s="166">
        <f t="shared" si="68"/>
        <v>0</v>
      </c>
      <c r="BJ268" s="14" t="s">
        <v>81</v>
      </c>
      <c r="BK268" s="166">
        <f t="shared" si="69"/>
        <v>0</v>
      </c>
      <c r="BL268" s="14" t="s">
        <v>417</v>
      </c>
      <c r="BM268" s="165" t="s">
        <v>1787</v>
      </c>
    </row>
    <row r="269" spans="1:65" s="2" customFormat="1" ht="21.75" customHeight="1">
      <c r="A269" s="29"/>
      <c r="B269" s="152"/>
      <c r="C269" s="167" t="s">
        <v>692</v>
      </c>
      <c r="D269" s="167" t="s">
        <v>359</v>
      </c>
      <c r="E269" s="168" t="s">
        <v>1788</v>
      </c>
      <c r="F269" s="169" t="s">
        <v>1789</v>
      </c>
      <c r="G269" s="170" t="s">
        <v>206</v>
      </c>
      <c r="H269" s="171">
        <v>3</v>
      </c>
      <c r="I269" s="172"/>
      <c r="J269" s="173">
        <f t="shared" si="60"/>
        <v>0</v>
      </c>
      <c r="K269" s="174"/>
      <c r="L269" s="175"/>
      <c r="M269" s="176" t="s">
        <v>1</v>
      </c>
      <c r="N269" s="177" t="s">
        <v>38</v>
      </c>
      <c r="O269" s="58"/>
      <c r="P269" s="163">
        <f t="shared" si="61"/>
        <v>0</v>
      </c>
      <c r="Q269" s="163">
        <v>0</v>
      </c>
      <c r="R269" s="163">
        <f t="shared" si="62"/>
        <v>0</v>
      </c>
      <c r="S269" s="163">
        <v>0</v>
      </c>
      <c r="T269" s="164">
        <f t="shared" si="63"/>
        <v>0</v>
      </c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R269" s="165" t="s">
        <v>1380</v>
      </c>
      <c r="AT269" s="165" t="s">
        <v>359</v>
      </c>
      <c r="AU269" s="165" t="s">
        <v>81</v>
      </c>
      <c r="AY269" s="14" t="s">
        <v>162</v>
      </c>
      <c r="BE269" s="166">
        <f t="shared" si="64"/>
        <v>0</v>
      </c>
      <c r="BF269" s="166">
        <f t="shared" si="65"/>
        <v>0</v>
      </c>
      <c r="BG269" s="166">
        <f t="shared" si="66"/>
        <v>0</v>
      </c>
      <c r="BH269" s="166">
        <f t="shared" si="67"/>
        <v>0</v>
      </c>
      <c r="BI269" s="166">
        <f t="shared" si="68"/>
        <v>0</v>
      </c>
      <c r="BJ269" s="14" t="s">
        <v>81</v>
      </c>
      <c r="BK269" s="166">
        <f t="shared" si="69"/>
        <v>0</v>
      </c>
      <c r="BL269" s="14" t="s">
        <v>417</v>
      </c>
      <c r="BM269" s="165" t="s">
        <v>1380</v>
      </c>
    </row>
    <row r="270" spans="1:65" s="2" customFormat="1" ht="16.5" customHeight="1">
      <c r="A270" s="29"/>
      <c r="B270" s="152"/>
      <c r="C270" s="167" t="s">
        <v>696</v>
      </c>
      <c r="D270" s="167" t="s">
        <v>359</v>
      </c>
      <c r="E270" s="168" t="s">
        <v>1790</v>
      </c>
      <c r="F270" s="169" t="s">
        <v>1791</v>
      </c>
      <c r="G270" s="170" t="s">
        <v>206</v>
      </c>
      <c r="H270" s="171">
        <v>3</v>
      </c>
      <c r="I270" s="172"/>
      <c r="J270" s="173">
        <f t="shared" si="60"/>
        <v>0</v>
      </c>
      <c r="K270" s="174"/>
      <c r="L270" s="175"/>
      <c r="M270" s="176" t="s">
        <v>1</v>
      </c>
      <c r="N270" s="177" t="s">
        <v>38</v>
      </c>
      <c r="O270" s="58"/>
      <c r="P270" s="163">
        <f t="shared" si="61"/>
        <v>0</v>
      </c>
      <c r="Q270" s="163">
        <v>0</v>
      </c>
      <c r="R270" s="163">
        <f t="shared" si="62"/>
        <v>0</v>
      </c>
      <c r="S270" s="163">
        <v>0</v>
      </c>
      <c r="T270" s="164">
        <f t="shared" si="63"/>
        <v>0</v>
      </c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R270" s="165" t="s">
        <v>1380</v>
      </c>
      <c r="AT270" s="165" t="s">
        <v>359</v>
      </c>
      <c r="AU270" s="165" t="s">
        <v>81</v>
      </c>
      <c r="AY270" s="14" t="s">
        <v>162</v>
      </c>
      <c r="BE270" s="166">
        <f t="shared" si="64"/>
        <v>0</v>
      </c>
      <c r="BF270" s="166">
        <f t="shared" si="65"/>
        <v>0</v>
      </c>
      <c r="BG270" s="166">
        <f t="shared" si="66"/>
        <v>0</v>
      </c>
      <c r="BH270" s="166">
        <f t="shared" si="67"/>
        <v>0</v>
      </c>
      <c r="BI270" s="166">
        <f t="shared" si="68"/>
        <v>0</v>
      </c>
      <c r="BJ270" s="14" t="s">
        <v>81</v>
      </c>
      <c r="BK270" s="166">
        <f t="shared" si="69"/>
        <v>0</v>
      </c>
      <c r="BL270" s="14" t="s">
        <v>417</v>
      </c>
      <c r="BM270" s="165" t="s">
        <v>1792</v>
      </c>
    </row>
    <row r="271" spans="1:65" s="2" customFormat="1" ht="16.5" customHeight="1">
      <c r="A271" s="29"/>
      <c r="B271" s="152"/>
      <c r="C271" s="167" t="s">
        <v>700</v>
      </c>
      <c r="D271" s="167" t="s">
        <v>359</v>
      </c>
      <c r="E271" s="168" t="s">
        <v>1793</v>
      </c>
      <c r="F271" s="169" t="s">
        <v>1794</v>
      </c>
      <c r="G271" s="170" t="s">
        <v>206</v>
      </c>
      <c r="H271" s="171">
        <v>3</v>
      </c>
      <c r="I271" s="172"/>
      <c r="J271" s="173">
        <f t="shared" si="60"/>
        <v>0</v>
      </c>
      <c r="K271" s="174"/>
      <c r="L271" s="175"/>
      <c r="M271" s="176" t="s">
        <v>1</v>
      </c>
      <c r="N271" s="177" t="s">
        <v>38</v>
      </c>
      <c r="O271" s="58"/>
      <c r="P271" s="163">
        <f t="shared" si="61"/>
        <v>0</v>
      </c>
      <c r="Q271" s="163">
        <v>0</v>
      </c>
      <c r="R271" s="163">
        <f t="shared" si="62"/>
        <v>0</v>
      </c>
      <c r="S271" s="163">
        <v>0</v>
      </c>
      <c r="T271" s="164">
        <f t="shared" si="63"/>
        <v>0</v>
      </c>
      <c r="U271" s="29"/>
      <c r="V271" s="29"/>
      <c r="W271" s="29"/>
      <c r="X271" s="29"/>
      <c r="Y271" s="29"/>
      <c r="Z271" s="29"/>
      <c r="AA271" s="29"/>
      <c r="AB271" s="29"/>
      <c r="AC271" s="29"/>
      <c r="AD271" s="29"/>
      <c r="AE271" s="29"/>
      <c r="AR271" s="165" t="s">
        <v>1380</v>
      </c>
      <c r="AT271" s="165" t="s">
        <v>359</v>
      </c>
      <c r="AU271" s="165" t="s">
        <v>81</v>
      </c>
      <c r="AY271" s="14" t="s">
        <v>162</v>
      </c>
      <c r="BE271" s="166">
        <f t="shared" si="64"/>
        <v>0</v>
      </c>
      <c r="BF271" s="166">
        <f t="shared" si="65"/>
        <v>0</v>
      </c>
      <c r="BG271" s="166">
        <f t="shared" si="66"/>
        <v>0</v>
      </c>
      <c r="BH271" s="166">
        <f t="shared" si="67"/>
        <v>0</v>
      </c>
      <c r="BI271" s="166">
        <f t="shared" si="68"/>
        <v>0</v>
      </c>
      <c r="BJ271" s="14" t="s">
        <v>81</v>
      </c>
      <c r="BK271" s="166">
        <f t="shared" si="69"/>
        <v>0</v>
      </c>
      <c r="BL271" s="14" t="s">
        <v>417</v>
      </c>
      <c r="BM271" s="165" t="s">
        <v>1795</v>
      </c>
    </row>
    <row r="272" spans="1:65" s="2" customFormat="1" ht="16.5" customHeight="1">
      <c r="A272" s="29"/>
      <c r="B272" s="152"/>
      <c r="C272" s="167" t="s">
        <v>704</v>
      </c>
      <c r="D272" s="167" t="s">
        <v>359</v>
      </c>
      <c r="E272" s="168" t="s">
        <v>1796</v>
      </c>
      <c r="F272" s="169" t="s">
        <v>1797</v>
      </c>
      <c r="G272" s="170" t="s">
        <v>206</v>
      </c>
      <c r="H272" s="171">
        <v>3</v>
      </c>
      <c r="I272" s="172"/>
      <c r="J272" s="173">
        <f t="shared" si="60"/>
        <v>0</v>
      </c>
      <c r="K272" s="174"/>
      <c r="L272" s="175"/>
      <c r="M272" s="176" t="s">
        <v>1</v>
      </c>
      <c r="N272" s="177" t="s">
        <v>38</v>
      </c>
      <c r="O272" s="58"/>
      <c r="P272" s="163">
        <f t="shared" si="61"/>
        <v>0</v>
      </c>
      <c r="Q272" s="163">
        <v>0</v>
      </c>
      <c r="R272" s="163">
        <f t="shared" si="62"/>
        <v>0</v>
      </c>
      <c r="S272" s="163">
        <v>0</v>
      </c>
      <c r="T272" s="164">
        <f t="shared" si="63"/>
        <v>0</v>
      </c>
      <c r="U272" s="29"/>
      <c r="V272" s="29"/>
      <c r="W272" s="29"/>
      <c r="X272" s="29"/>
      <c r="Y272" s="29"/>
      <c r="Z272" s="29"/>
      <c r="AA272" s="29"/>
      <c r="AB272" s="29"/>
      <c r="AC272" s="29"/>
      <c r="AD272" s="29"/>
      <c r="AE272" s="29"/>
      <c r="AR272" s="165" t="s">
        <v>1380</v>
      </c>
      <c r="AT272" s="165" t="s">
        <v>359</v>
      </c>
      <c r="AU272" s="165" t="s">
        <v>81</v>
      </c>
      <c r="AY272" s="14" t="s">
        <v>162</v>
      </c>
      <c r="BE272" s="166">
        <f t="shared" si="64"/>
        <v>0</v>
      </c>
      <c r="BF272" s="166">
        <f t="shared" si="65"/>
        <v>0</v>
      </c>
      <c r="BG272" s="166">
        <f t="shared" si="66"/>
        <v>0</v>
      </c>
      <c r="BH272" s="166">
        <f t="shared" si="67"/>
        <v>0</v>
      </c>
      <c r="BI272" s="166">
        <f t="shared" si="68"/>
        <v>0</v>
      </c>
      <c r="BJ272" s="14" t="s">
        <v>81</v>
      </c>
      <c r="BK272" s="166">
        <f t="shared" si="69"/>
        <v>0</v>
      </c>
      <c r="BL272" s="14" t="s">
        <v>417</v>
      </c>
      <c r="BM272" s="165" t="s">
        <v>1798</v>
      </c>
    </row>
    <row r="273" spans="1:65" s="2" customFormat="1" ht="16.5" customHeight="1">
      <c r="A273" s="29"/>
      <c r="B273" s="152"/>
      <c r="C273" s="153" t="s">
        <v>708</v>
      </c>
      <c r="D273" s="153" t="s">
        <v>164</v>
      </c>
      <c r="E273" s="154" t="s">
        <v>1799</v>
      </c>
      <c r="F273" s="155" t="s">
        <v>1800</v>
      </c>
      <c r="G273" s="156" t="s">
        <v>206</v>
      </c>
      <c r="H273" s="157">
        <v>2</v>
      </c>
      <c r="I273" s="158"/>
      <c r="J273" s="159">
        <f t="shared" si="60"/>
        <v>0</v>
      </c>
      <c r="K273" s="160"/>
      <c r="L273" s="30"/>
      <c r="M273" s="161" t="s">
        <v>1</v>
      </c>
      <c r="N273" s="162" t="s">
        <v>38</v>
      </c>
      <c r="O273" s="58"/>
      <c r="P273" s="163">
        <f t="shared" si="61"/>
        <v>0</v>
      </c>
      <c r="Q273" s="163">
        <v>0</v>
      </c>
      <c r="R273" s="163">
        <f t="shared" si="62"/>
        <v>0</v>
      </c>
      <c r="S273" s="163">
        <v>0</v>
      </c>
      <c r="T273" s="164">
        <f t="shared" si="63"/>
        <v>0</v>
      </c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R273" s="165" t="s">
        <v>417</v>
      </c>
      <c r="AT273" s="165" t="s">
        <v>164</v>
      </c>
      <c r="AU273" s="165" t="s">
        <v>81</v>
      </c>
      <c r="AY273" s="14" t="s">
        <v>162</v>
      </c>
      <c r="BE273" s="166">
        <f t="shared" si="64"/>
        <v>0</v>
      </c>
      <c r="BF273" s="166">
        <f t="shared" si="65"/>
        <v>0</v>
      </c>
      <c r="BG273" s="166">
        <f t="shared" si="66"/>
        <v>0</v>
      </c>
      <c r="BH273" s="166">
        <f t="shared" si="67"/>
        <v>0</v>
      </c>
      <c r="BI273" s="166">
        <f t="shared" si="68"/>
        <v>0</v>
      </c>
      <c r="BJ273" s="14" t="s">
        <v>81</v>
      </c>
      <c r="BK273" s="166">
        <f t="shared" si="69"/>
        <v>0</v>
      </c>
      <c r="BL273" s="14" t="s">
        <v>417</v>
      </c>
      <c r="BM273" s="165" t="s">
        <v>1801</v>
      </c>
    </row>
    <row r="274" spans="1:65" s="2" customFormat="1" ht="16.5" customHeight="1">
      <c r="A274" s="29"/>
      <c r="B274" s="152"/>
      <c r="C274" s="153" t="s">
        <v>712</v>
      </c>
      <c r="D274" s="153" t="s">
        <v>164</v>
      </c>
      <c r="E274" s="154" t="s">
        <v>1802</v>
      </c>
      <c r="F274" s="155" t="s">
        <v>1803</v>
      </c>
      <c r="G274" s="156" t="s">
        <v>206</v>
      </c>
      <c r="H274" s="157">
        <v>12</v>
      </c>
      <c r="I274" s="158"/>
      <c r="J274" s="159">
        <f t="shared" si="60"/>
        <v>0</v>
      </c>
      <c r="K274" s="160"/>
      <c r="L274" s="30"/>
      <c r="M274" s="161" t="s">
        <v>1</v>
      </c>
      <c r="N274" s="162" t="s">
        <v>38</v>
      </c>
      <c r="O274" s="58"/>
      <c r="P274" s="163">
        <f t="shared" si="61"/>
        <v>0</v>
      </c>
      <c r="Q274" s="163">
        <v>0</v>
      </c>
      <c r="R274" s="163">
        <f t="shared" si="62"/>
        <v>0</v>
      </c>
      <c r="S274" s="163">
        <v>0</v>
      </c>
      <c r="T274" s="164">
        <f t="shared" si="63"/>
        <v>0</v>
      </c>
      <c r="U274" s="29"/>
      <c r="V274" s="29"/>
      <c r="W274" s="29"/>
      <c r="X274" s="29"/>
      <c r="Y274" s="29"/>
      <c r="Z274" s="29"/>
      <c r="AA274" s="29"/>
      <c r="AB274" s="29"/>
      <c r="AC274" s="29"/>
      <c r="AD274" s="29"/>
      <c r="AE274" s="29"/>
      <c r="AR274" s="165" t="s">
        <v>417</v>
      </c>
      <c r="AT274" s="165" t="s">
        <v>164</v>
      </c>
      <c r="AU274" s="165" t="s">
        <v>81</v>
      </c>
      <c r="AY274" s="14" t="s">
        <v>162</v>
      </c>
      <c r="BE274" s="166">
        <f t="shared" si="64"/>
        <v>0</v>
      </c>
      <c r="BF274" s="166">
        <f t="shared" si="65"/>
        <v>0</v>
      </c>
      <c r="BG274" s="166">
        <f t="shared" si="66"/>
        <v>0</v>
      </c>
      <c r="BH274" s="166">
        <f t="shared" si="67"/>
        <v>0</v>
      </c>
      <c r="BI274" s="166">
        <f t="shared" si="68"/>
        <v>0</v>
      </c>
      <c r="BJ274" s="14" t="s">
        <v>81</v>
      </c>
      <c r="BK274" s="166">
        <f t="shared" si="69"/>
        <v>0</v>
      </c>
      <c r="BL274" s="14" t="s">
        <v>417</v>
      </c>
      <c r="BM274" s="165" t="s">
        <v>1804</v>
      </c>
    </row>
    <row r="275" spans="1:65" s="2" customFormat="1" ht="16.5" customHeight="1">
      <c r="A275" s="29"/>
      <c r="B275" s="152"/>
      <c r="C275" s="153" t="s">
        <v>716</v>
      </c>
      <c r="D275" s="153" t="s">
        <v>164</v>
      </c>
      <c r="E275" s="154" t="s">
        <v>1805</v>
      </c>
      <c r="F275" s="155" t="s">
        <v>1806</v>
      </c>
      <c r="G275" s="156" t="s">
        <v>206</v>
      </c>
      <c r="H275" s="157">
        <v>2</v>
      </c>
      <c r="I275" s="158"/>
      <c r="J275" s="159">
        <f t="shared" si="60"/>
        <v>0</v>
      </c>
      <c r="K275" s="160"/>
      <c r="L275" s="30"/>
      <c r="M275" s="161" t="s">
        <v>1</v>
      </c>
      <c r="N275" s="162" t="s">
        <v>38</v>
      </c>
      <c r="O275" s="58"/>
      <c r="P275" s="163">
        <f t="shared" si="61"/>
        <v>0</v>
      </c>
      <c r="Q275" s="163">
        <v>0</v>
      </c>
      <c r="R275" s="163">
        <f t="shared" si="62"/>
        <v>0</v>
      </c>
      <c r="S275" s="163">
        <v>0</v>
      </c>
      <c r="T275" s="164">
        <f t="shared" si="63"/>
        <v>0</v>
      </c>
      <c r="U275" s="29"/>
      <c r="V275" s="29"/>
      <c r="W275" s="29"/>
      <c r="X275" s="29"/>
      <c r="Y275" s="29"/>
      <c r="Z275" s="29"/>
      <c r="AA275" s="29"/>
      <c r="AB275" s="29"/>
      <c r="AC275" s="29"/>
      <c r="AD275" s="29"/>
      <c r="AE275" s="29"/>
      <c r="AR275" s="165" t="s">
        <v>417</v>
      </c>
      <c r="AT275" s="165" t="s">
        <v>164</v>
      </c>
      <c r="AU275" s="165" t="s">
        <v>81</v>
      </c>
      <c r="AY275" s="14" t="s">
        <v>162</v>
      </c>
      <c r="BE275" s="166">
        <f t="shared" si="64"/>
        <v>0</v>
      </c>
      <c r="BF275" s="166">
        <f t="shared" si="65"/>
        <v>0</v>
      </c>
      <c r="BG275" s="166">
        <f t="shared" si="66"/>
        <v>0</v>
      </c>
      <c r="BH275" s="166">
        <f t="shared" si="67"/>
        <v>0</v>
      </c>
      <c r="BI275" s="166">
        <f t="shared" si="68"/>
        <v>0</v>
      </c>
      <c r="BJ275" s="14" t="s">
        <v>81</v>
      </c>
      <c r="BK275" s="166">
        <f t="shared" si="69"/>
        <v>0</v>
      </c>
      <c r="BL275" s="14" t="s">
        <v>417</v>
      </c>
      <c r="BM275" s="165" t="s">
        <v>1807</v>
      </c>
    </row>
    <row r="276" spans="1:65" s="2" customFormat="1" ht="24.2" customHeight="1">
      <c r="A276" s="29"/>
      <c r="B276" s="152"/>
      <c r="C276" s="167" t="s">
        <v>720</v>
      </c>
      <c r="D276" s="167" t="s">
        <v>359</v>
      </c>
      <c r="E276" s="168" t="s">
        <v>1808</v>
      </c>
      <c r="F276" s="169" t="s">
        <v>1809</v>
      </c>
      <c r="G276" s="170" t="s">
        <v>206</v>
      </c>
      <c r="H276" s="171">
        <v>2</v>
      </c>
      <c r="I276" s="172"/>
      <c r="J276" s="173">
        <f t="shared" si="60"/>
        <v>0</v>
      </c>
      <c r="K276" s="174"/>
      <c r="L276" s="175"/>
      <c r="M276" s="176" t="s">
        <v>1</v>
      </c>
      <c r="N276" s="177" t="s">
        <v>38</v>
      </c>
      <c r="O276" s="58"/>
      <c r="P276" s="163">
        <f t="shared" si="61"/>
        <v>0</v>
      </c>
      <c r="Q276" s="163">
        <v>0</v>
      </c>
      <c r="R276" s="163">
        <f t="shared" si="62"/>
        <v>0</v>
      </c>
      <c r="S276" s="163">
        <v>0</v>
      </c>
      <c r="T276" s="164">
        <f t="shared" si="63"/>
        <v>0</v>
      </c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R276" s="165" t="s">
        <v>1380</v>
      </c>
      <c r="AT276" s="165" t="s">
        <v>359</v>
      </c>
      <c r="AU276" s="165" t="s">
        <v>81</v>
      </c>
      <c r="AY276" s="14" t="s">
        <v>162</v>
      </c>
      <c r="BE276" s="166">
        <f t="shared" si="64"/>
        <v>0</v>
      </c>
      <c r="BF276" s="166">
        <f t="shared" si="65"/>
        <v>0</v>
      </c>
      <c r="BG276" s="166">
        <f t="shared" si="66"/>
        <v>0</v>
      </c>
      <c r="BH276" s="166">
        <f t="shared" si="67"/>
        <v>0</v>
      </c>
      <c r="BI276" s="166">
        <f t="shared" si="68"/>
        <v>0</v>
      </c>
      <c r="BJ276" s="14" t="s">
        <v>81</v>
      </c>
      <c r="BK276" s="166">
        <f t="shared" si="69"/>
        <v>0</v>
      </c>
      <c r="BL276" s="14" t="s">
        <v>417</v>
      </c>
      <c r="BM276" s="165" t="s">
        <v>1810</v>
      </c>
    </row>
    <row r="277" spans="1:65" s="2" customFormat="1" ht="16.5" customHeight="1">
      <c r="A277" s="29"/>
      <c r="B277" s="152"/>
      <c r="C277" s="153" t="s">
        <v>724</v>
      </c>
      <c r="D277" s="153" t="s">
        <v>164</v>
      </c>
      <c r="E277" s="154" t="s">
        <v>1811</v>
      </c>
      <c r="F277" s="155" t="s">
        <v>1812</v>
      </c>
      <c r="G277" s="156" t="s">
        <v>477</v>
      </c>
      <c r="H277" s="157">
        <v>190</v>
      </c>
      <c r="I277" s="158"/>
      <c r="J277" s="159">
        <f t="shared" si="60"/>
        <v>0</v>
      </c>
      <c r="K277" s="160"/>
      <c r="L277" s="30"/>
      <c r="M277" s="161" t="s">
        <v>1</v>
      </c>
      <c r="N277" s="162" t="s">
        <v>38</v>
      </c>
      <c r="O277" s="58"/>
      <c r="P277" s="163">
        <f t="shared" si="61"/>
        <v>0</v>
      </c>
      <c r="Q277" s="163">
        <v>0</v>
      </c>
      <c r="R277" s="163">
        <f t="shared" si="62"/>
        <v>0</v>
      </c>
      <c r="S277" s="163">
        <v>0</v>
      </c>
      <c r="T277" s="164">
        <f t="shared" si="63"/>
        <v>0</v>
      </c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R277" s="165" t="s">
        <v>417</v>
      </c>
      <c r="AT277" s="165" t="s">
        <v>164</v>
      </c>
      <c r="AU277" s="165" t="s">
        <v>81</v>
      </c>
      <c r="AY277" s="14" t="s">
        <v>162</v>
      </c>
      <c r="BE277" s="166">
        <f t="shared" si="64"/>
        <v>0</v>
      </c>
      <c r="BF277" s="166">
        <f t="shared" si="65"/>
        <v>0</v>
      </c>
      <c r="BG277" s="166">
        <f t="shared" si="66"/>
        <v>0</v>
      </c>
      <c r="BH277" s="166">
        <f t="shared" si="67"/>
        <v>0</v>
      </c>
      <c r="BI277" s="166">
        <f t="shared" si="68"/>
        <v>0</v>
      </c>
      <c r="BJ277" s="14" t="s">
        <v>81</v>
      </c>
      <c r="BK277" s="166">
        <f t="shared" si="69"/>
        <v>0</v>
      </c>
      <c r="BL277" s="14" t="s">
        <v>417</v>
      </c>
      <c r="BM277" s="165" t="s">
        <v>1813</v>
      </c>
    </row>
    <row r="278" spans="1:65" s="2" customFormat="1" ht="24.2" customHeight="1">
      <c r="A278" s="29"/>
      <c r="B278" s="152"/>
      <c r="C278" s="167" t="s">
        <v>728</v>
      </c>
      <c r="D278" s="167" t="s">
        <v>359</v>
      </c>
      <c r="E278" s="168" t="s">
        <v>1814</v>
      </c>
      <c r="F278" s="169" t="s">
        <v>1815</v>
      </c>
      <c r="G278" s="170" t="s">
        <v>477</v>
      </c>
      <c r="H278" s="171">
        <v>190</v>
      </c>
      <c r="I278" s="172"/>
      <c r="J278" s="173">
        <f t="shared" si="60"/>
        <v>0</v>
      </c>
      <c r="K278" s="174"/>
      <c r="L278" s="175"/>
      <c r="M278" s="176" t="s">
        <v>1</v>
      </c>
      <c r="N278" s="177" t="s">
        <v>38</v>
      </c>
      <c r="O278" s="58"/>
      <c r="P278" s="163">
        <f t="shared" si="61"/>
        <v>0</v>
      </c>
      <c r="Q278" s="163">
        <v>0</v>
      </c>
      <c r="R278" s="163">
        <f t="shared" si="62"/>
        <v>0</v>
      </c>
      <c r="S278" s="163">
        <v>0</v>
      </c>
      <c r="T278" s="164">
        <f t="shared" si="63"/>
        <v>0</v>
      </c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R278" s="165" t="s">
        <v>1380</v>
      </c>
      <c r="AT278" s="165" t="s">
        <v>359</v>
      </c>
      <c r="AU278" s="165" t="s">
        <v>81</v>
      </c>
      <c r="AY278" s="14" t="s">
        <v>162</v>
      </c>
      <c r="BE278" s="166">
        <f t="shared" si="64"/>
        <v>0</v>
      </c>
      <c r="BF278" s="166">
        <f t="shared" si="65"/>
        <v>0</v>
      </c>
      <c r="BG278" s="166">
        <f t="shared" si="66"/>
        <v>0</v>
      </c>
      <c r="BH278" s="166">
        <f t="shared" si="67"/>
        <v>0</v>
      </c>
      <c r="BI278" s="166">
        <f t="shared" si="68"/>
        <v>0</v>
      </c>
      <c r="BJ278" s="14" t="s">
        <v>81</v>
      </c>
      <c r="BK278" s="166">
        <f t="shared" si="69"/>
        <v>0</v>
      </c>
      <c r="BL278" s="14" t="s">
        <v>417</v>
      </c>
      <c r="BM278" s="165" t="s">
        <v>1816</v>
      </c>
    </row>
    <row r="279" spans="1:65" s="2" customFormat="1" ht="24.2" customHeight="1">
      <c r="A279" s="29"/>
      <c r="B279" s="152"/>
      <c r="C279" s="153" t="s">
        <v>732</v>
      </c>
      <c r="D279" s="153" t="s">
        <v>164</v>
      </c>
      <c r="E279" s="154" t="s">
        <v>1817</v>
      </c>
      <c r="F279" s="155" t="s">
        <v>1818</v>
      </c>
      <c r="G279" s="156" t="s">
        <v>477</v>
      </c>
      <c r="H279" s="157">
        <v>29</v>
      </c>
      <c r="I279" s="158"/>
      <c r="J279" s="159">
        <f t="shared" si="60"/>
        <v>0</v>
      </c>
      <c r="K279" s="160"/>
      <c r="L279" s="30"/>
      <c r="M279" s="161" t="s">
        <v>1</v>
      </c>
      <c r="N279" s="162" t="s">
        <v>38</v>
      </c>
      <c r="O279" s="58"/>
      <c r="P279" s="163">
        <f t="shared" si="61"/>
        <v>0</v>
      </c>
      <c r="Q279" s="163">
        <v>0</v>
      </c>
      <c r="R279" s="163">
        <f t="shared" si="62"/>
        <v>0</v>
      </c>
      <c r="S279" s="163">
        <v>0</v>
      </c>
      <c r="T279" s="164">
        <f t="shared" si="63"/>
        <v>0</v>
      </c>
      <c r="U279" s="29"/>
      <c r="V279" s="29"/>
      <c r="W279" s="29"/>
      <c r="X279" s="29"/>
      <c r="Y279" s="29"/>
      <c r="Z279" s="29"/>
      <c r="AA279" s="29"/>
      <c r="AB279" s="29"/>
      <c r="AC279" s="29"/>
      <c r="AD279" s="29"/>
      <c r="AE279" s="29"/>
      <c r="AR279" s="165" t="s">
        <v>417</v>
      </c>
      <c r="AT279" s="165" t="s">
        <v>164</v>
      </c>
      <c r="AU279" s="165" t="s">
        <v>81</v>
      </c>
      <c r="AY279" s="14" t="s">
        <v>162</v>
      </c>
      <c r="BE279" s="166">
        <f t="shared" si="64"/>
        <v>0</v>
      </c>
      <c r="BF279" s="166">
        <f t="shared" si="65"/>
        <v>0</v>
      </c>
      <c r="BG279" s="166">
        <f t="shared" si="66"/>
        <v>0</v>
      </c>
      <c r="BH279" s="166">
        <f t="shared" si="67"/>
        <v>0</v>
      </c>
      <c r="BI279" s="166">
        <f t="shared" si="68"/>
        <v>0</v>
      </c>
      <c r="BJ279" s="14" t="s">
        <v>81</v>
      </c>
      <c r="BK279" s="166">
        <f t="shared" si="69"/>
        <v>0</v>
      </c>
      <c r="BL279" s="14" t="s">
        <v>417</v>
      </c>
      <c r="BM279" s="165" t="s">
        <v>1819</v>
      </c>
    </row>
    <row r="280" spans="1:65" s="2" customFormat="1" ht="16.5" customHeight="1">
      <c r="A280" s="29"/>
      <c r="B280" s="152"/>
      <c r="C280" s="167" t="s">
        <v>736</v>
      </c>
      <c r="D280" s="167" t="s">
        <v>359</v>
      </c>
      <c r="E280" s="168" t="s">
        <v>1820</v>
      </c>
      <c r="F280" s="169" t="s">
        <v>1821</v>
      </c>
      <c r="G280" s="170" t="s">
        <v>477</v>
      </c>
      <c r="H280" s="171">
        <v>29</v>
      </c>
      <c r="I280" s="172"/>
      <c r="J280" s="173">
        <f t="shared" si="60"/>
        <v>0</v>
      </c>
      <c r="K280" s="174"/>
      <c r="L280" s="175"/>
      <c r="M280" s="176" t="s">
        <v>1</v>
      </c>
      <c r="N280" s="177" t="s">
        <v>38</v>
      </c>
      <c r="O280" s="58"/>
      <c r="P280" s="163">
        <f t="shared" si="61"/>
        <v>0</v>
      </c>
      <c r="Q280" s="163">
        <v>0</v>
      </c>
      <c r="R280" s="163">
        <f t="shared" si="62"/>
        <v>0</v>
      </c>
      <c r="S280" s="163">
        <v>0</v>
      </c>
      <c r="T280" s="164">
        <f t="shared" si="63"/>
        <v>0</v>
      </c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R280" s="165" t="s">
        <v>1380</v>
      </c>
      <c r="AT280" s="165" t="s">
        <v>359</v>
      </c>
      <c r="AU280" s="165" t="s">
        <v>81</v>
      </c>
      <c r="AY280" s="14" t="s">
        <v>162</v>
      </c>
      <c r="BE280" s="166">
        <f t="shared" si="64"/>
        <v>0</v>
      </c>
      <c r="BF280" s="166">
        <f t="shared" si="65"/>
        <v>0</v>
      </c>
      <c r="BG280" s="166">
        <f t="shared" si="66"/>
        <v>0</v>
      </c>
      <c r="BH280" s="166">
        <f t="shared" si="67"/>
        <v>0</v>
      </c>
      <c r="BI280" s="166">
        <f t="shared" si="68"/>
        <v>0</v>
      </c>
      <c r="BJ280" s="14" t="s">
        <v>81</v>
      </c>
      <c r="BK280" s="166">
        <f t="shared" si="69"/>
        <v>0</v>
      </c>
      <c r="BL280" s="14" t="s">
        <v>417</v>
      </c>
      <c r="BM280" s="165" t="s">
        <v>1822</v>
      </c>
    </row>
    <row r="281" spans="1:65" s="2" customFormat="1" ht="24.2" customHeight="1">
      <c r="A281" s="29"/>
      <c r="B281" s="152"/>
      <c r="C281" s="153" t="s">
        <v>740</v>
      </c>
      <c r="D281" s="153" t="s">
        <v>164</v>
      </c>
      <c r="E281" s="154" t="s">
        <v>1823</v>
      </c>
      <c r="F281" s="155" t="s">
        <v>1824</v>
      </c>
      <c r="G281" s="156" t="s">
        <v>477</v>
      </c>
      <c r="H281" s="157">
        <v>5</v>
      </c>
      <c r="I281" s="158"/>
      <c r="J281" s="159">
        <f t="shared" si="60"/>
        <v>0</v>
      </c>
      <c r="K281" s="160"/>
      <c r="L281" s="30"/>
      <c r="M281" s="161" t="s">
        <v>1</v>
      </c>
      <c r="N281" s="162" t="s">
        <v>38</v>
      </c>
      <c r="O281" s="58"/>
      <c r="P281" s="163">
        <f t="shared" si="61"/>
        <v>0</v>
      </c>
      <c r="Q281" s="163">
        <v>0</v>
      </c>
      <c r="R281" s="163">
        <f t="shared" si="62"/>
        <v>0</v>
      </c>
      <c r="S281" s="163">
        <v>0</v>
      </c>
      <c r="T281" s="164">
        <f t="shared" si="63"/>
        <v>0</v>
      </c>
      <c r="U281" s="29"/>
      <c r="V281" s="29"/>
      <c r="W281" s="29"/>
      <c r="X281" s="29"/>
      <c r="Y281" s="29"/>
      <c r="Z281" s="29"/>
      <c r="AA281" s="29"/>
      <c r="AB281" s="29"/>
      <c r="AC281" s="29"/>
      <c r="AD281" s="29"/>
      <c r="AE281" s="29"/>
      <c r="AR281" s="165" t="s">
        <v>417</v>
      </c>
      <c r="AT281" s="165" t="s">
        <v>164</v>
      </c>
      <c r="AU281" s="165" t="s">
        <v>81</v>
      </c>
      <c r="AY281" s="14" t="s">
        <v>162</v>
      </c>
      <c r="BE281" s="166">
        <f t="shared" si="64"/>
        <v>0</v>
      </c>
      <c r="BF281" s="166">
        <f t="shared" si="65"/>
        <v>0</v>
      </c>
      <c r="BG281" s="166">
        <f t="shared" si="66"/>
        <v>0</v>
      </c>
      <c r="BH281" s="166">
        <f t="shared" si="67"/>
        <v>0</v>
      </c>
      <c r="BI281" s="166">
        <f t="shared" si="68"/>
        <v>0</v>
      </c>
      <c r="BJ281" s="14" t="s">
        <v>81</v>
      </c>
      <c r="BK281" s="166">
        <f t="shared" si="69"/>
        <v>0</v>
      </c>
      <c r="BL281" s="14" t="s">
        <v>417</v>
      </c>
      <c r="BM281" s="165" t="s">
        <v>1825</v>
      </c>
    </row>
    <row r="282" spans="1:65" s="2" customFormat="1" ht="24.2" customHeight="1">
      <c r="A282" s="29"/>
      <c r="B282" s="152"/>
      <c r="C282" s="167" t="s">
        <v>744</v>
      </c>
      <c r="D282" s="167" t="s">
        <v>359</v>
      </c>
      <c r="E282" s="168" t="s">
        <v>1826</v>
      </c>
      <c r="F282" s="169" t="s">
        <v>1827</v>
      </c>
      <c r="G282" s="170" t="s">
        <v>477</v>
      </c>
      <c r="H282" s="171">
        <v>5</v>
      </c>
      <c r="I282" s="172"/>
      <c r="J282" s="173">
        <f t="shared" si="60"/>
        <v>0</v>
      </c>
      <c r="K282" s="174"/>
      <c r="L282" s="175"/>
      <c r="M282" s="176" t="s">
        <v>1</v>
      </c>
      <c r="N282" s="177" t="s">
        <v>38</v>
      </c>
      <c r="O282" s="58"/>
      <c r="P282" s="163">
        <f t="shared" si="61"/>
        <v>0</v>
      </c>
      <c r="Q282" s="163">
        <v>0</v>
      </c>
      <c r="R282" s="163">
        <f t="shared" si="62"/>
        <v>0</v>
      </c>
      <c r="S282" s="163">
        <v>0</v>
      </c>
      <c r="T282" s="164">
        <f t="shared" si="63"/>
        <v>0</v>
      </c>
      <c r="U282" s="29"/>
      <c r="V282" s="29"/>
      <c r="W282" s="29"/>
      <c r="X282" s="29"/>
      <c r="Y282" s="29"/>
      <c r="Z282" s="29"/>
      <c r="AA282" s="29"/>
      <c r="AB282" s="29"/>
      <c r="AC282" s="29"/>
      <c r="AD282" s="29"/>
      <c r="AE282" s="29"/>
      <c r="AR282" s="165" t="s">
        <v>1380</v>
      </c>
      <c r="AT282" s="165" t="s">
        <v>359</v>
      </c>
      <c r="AU282" s="165" t="s">
        <v>81</v>
      </c>
      <c r="AY282" s="14" t="s">
        <v>162</v>
      </c>
      <c r="BE282" s="166">
        <f t="shared" si="64"/>
        <v>0</v>
      </c>
      <c r="BF282" s="166">
        <f t="shared" si="65"/>
        <v>0</v>
      </c>
      <c r="BG282" s="166">
        <f t="shared" si="66"/>
        <v>0</v>
      </c>
      <c r="BH282" s="166">
        <f t="shared" si="67"/>
        <v>0</v>
      </c>
      <c r="BI282" s="166">
        <f t="shared" si="68"/>
        <v>0</v>
      </c>
      <c r="BJ282" s="14" t="s">
        <v>81</v>
      </c>
      <c r="BK282" s="166">
        <f t="shared" si="69"/>
        <v>0</v>
      </c>
      <c r="BL282" s="14" t="s">
        <v>417</v>
      </c>
      <c r="BM282" s="165" t="s">
        <v>1828</v>
      </c>
    </row>
    <row r="283" spans="1:65" s="2" customFormat="1" ht="24.2" customHeight="1">
      <c r="A283" s="29"/>
      <c r="B283" s="152"/>
      <c r="C283" s="167" t="s">
        <v>748</v>
      </c>
      <c r="D283" s="167" t="s">
        <v>359</v>
      </c>
      <c r="E283" s="168" t="s">
        <v>1829</v>
      </c>
      <c r="F283" s="169" t="s">
        <v>1830</v>
      </c>
      <c r="G283" s="170" t="s">
        <v>1189</v>
      </c>
      <c r="H283" s="171">
        <v>1</v>
      </c>
      <c r="I283" s="172"/>
      <c r="J283" s="173">
        <f t="shared" si="60"/>
        <v>0</v>
      </c>
      <c r="K283" s="174"/>
      <c r="L283" s="175"/>
      <c r="M283" s="176" t="s">
        <v>1</v>
      </c>
      <c r="N283" s="177" t="s">
        <v>38</v>
      </c>
      <c r="O283" s="58"/>
      <c r="P283" s="163">
        <f t="shared" si="61"/>
        <v>0</v>
      </c>
      <c r="Q283" s="163">
        <v>0</v>
      </c>
      <c r="R283" s="163">
        <f t="shared" si="62"/>
        <v>0</v>
      </c>
      <c r="S283" s="163">
        <v>0</v>
      </c>
      <c r="T283" s="164">
        <f t="shared" si="63"/>
        <v>0</v>
      </c>
      <c r="U283" s="29"/>
      <c r="V283" s="29"/>
      <c r="W283" s="29"/>
      <c r="X283" s="29"/>
      <c r="Y283" s="29"/>
      <c r="Z283" s="29"/>
      <c r="AA283" s="29"/>
      <c r="AB283" s="29"/>
      <c r="AC283" s="29"/>
      <c r="AD283" s="29"/>
      <c r="AE283" s="29"/>
      <c r="AR283" s="165" t="s">
        <v>1380</v>
      </c>
      <c r="AT283" s="165" t="s">
        <v>359</v>
      </c>
      <c r="AU283" s="165" t="s">
        <v>81</v>
      </c>
      <c r="AY283" s="14" t="s">
        <v>162</v>
      </c>
      <c r="BE283" s="166">
        <f t="shared" si="64"/>
        <v>0</v>
      </c>
      <c r="BF283" s="166">
        <f t="shared" si="65"/>
        <v>0</v>
      </c>
      <c r="BG283" s="166">
        <f t="shared" si="66"/>
        <v>0</v>
      </c>
      <c r="BH283" s="166">
        <f t="shared" si="67"/>
        <v>0</v>
      </c>
      <c r="BI283" s="166">
        <f t="shared" si="68"/>
        <v>0</v>
      </c>
      <c r="BJ283" s="14" t="s">
        <v>81</v>
      </c>
      <c r="BK283" s="166">
        <f t="shared" si="69"/>
        <v>0</v>
      </c>
      <c r="BL283" s="14" t="s">
        <v>417</v>
      </c>
      <c r="BM283" s="165" t="s">
        <v>1831</v>
      </c>
    </row>
    <row r="284" spans="1:65" s="2" customFormat="1" ht="24.2" customHeight="1">
      <c r="A284" s="29"/>
      <c r="B284" s="152"/>
      <c r="C284" s="167" t="s">
        <v>752</v>
      </c>
      <c r="D284" s="167" t="s">
        <v>359</v>
      </c>
      <c r="E284" s="168" t="s">
        <v>1832</v>
      </c>
      <c r="F284" s="169" t="s">
        <v>1833</v>
      </c>
      <c r="G284" s="170" t="s">
        <v>1189</v>
      </c>
      <c r="H284" s="171">
        <v>1</v>
      </c>
      <c r="I284" s="172"/>
      <c r="J284" s="173">
        <f t="shared" si="60"/>
        <v>0</v>
      </c>
      <c r="K284" s="174"/>
      <c r="L284" s="175"/>
      <c r="M284" s="176" t="s">
        <v>1</v>
      </c>
      <c r="N284" s="177" t="s">
        <v>38</v>
      </c>
      <c r="O284" s="58"/>
      <c r="P284" s="163">
        <f t="shared" si="61"/>
        <v>0</v>
      </c>
      <c r="Q284" s="163">
        <v>0</v>
      </c>
      <c r="R284" s="163">
        <f t="shared" si="62"/>
        <v>0</v>
      </c>
      <c r="S284" s="163">
        <v>0</v>
      </c>
      <c r="T284" s="164">
        <f t="shared" si="63"/>
        <v>0</v>
      </c>
      <c r="U284" s="29"/>
      <c r="V284" s="29"/>
      <c r="W284" s="29"/>
      <c r="X284" s="29"/>
      <c r="Y284" s="29"/>
      <c r="Z284" s="29"/>
      <c r="AA284" s="29"/>
      <c r="AB284" s="29"/>
      <c r="AC284" s="29"/>
      <c r="AD284" s="29"/>
      <c r="AE284" s="29"/>
      <c r="AR284" s="165" t="s">
        <v>1380</v>
      </c>
      <c r="AT284" s="165" t="s">
        <v>359</v>
      </c>
      <c r="AU284" s="165" t="s">
        <v>81</v>
      </c>
      <c r="AY284" s="14" t="s">
        <v>162</v>
      </c>
      <c r="BE284" s="166">
        <f t="shared" si="64"/>
        <v>0</v>
      </c>
      <c r="BF284" s="166">
        <f t="shared" si="65"/>
        <v>0</v>
      </c>
      <c r="BG284" s="166">
        <f t="shared" si="66"/>
        <v>0</v>
      </c>
      <c r="BH284" s="166">
        <f t="shared" si="67"/>
        <v>0</v>
      </c>
      <c r="BI284" s="166">
        <f t="shared" si="68"/>
        <v>0</v>
      </c>
      <c r="BJ284" s="14" t="s">
        <v>81</v>
      </c>
      <c r="BK284" s="166">
        <f t="shared" si="69"/>
        <v>0</v>
      </c>
      <c r="BL284" s="14" t="s">
        <v>417</v>
      </c>
      <c r="BM284" s="165" t="s">
        <v>1834</v>
      </c>
    </row>
    <row r="285" spans="1:65" s="12" customFormat="1" ht="25.9" customHeight="1">
      <c r="B285" s="139"/>
      <c r="D285" s="140" t="s">
        <v>71</v>
      </c>
      <c r="E285" s="141" t="s">
        <v>1835</v>
      </c>
      <c r="F285" s="141" t="s">
        <v>1836</v>
      </c>
      <c r="I285" s="142"/>
      <c r="J285" s="143">
        <f>BK285</f>
        <v>0</v>
      </c>
      <c r="L285" s="139"/>
      <c r="M285" s="144"/>
      <c r="N285" s="145"/>
      <c r="O285" s="145"/>
      <c r="P285" s="146">
        <f>SUM(P286:P294)</f>
        <v>0</v>
      </c>
      <c r="Q285" s="145"/>
      <c r="R285" s="146">
        <f>SUM(R286:R294)</f>
        <v>0</v>
      </c>
      <c r="S285" s="145"/>
      <c r="T285" s="147">
        <f>SUM(T286:T294)</f>
        <v>0</v>
      </c>
      <c r="AR285" s="140" t="s">
        <v>78</v>
      </c>
      <c r="AT285" s="148" t="s">
        <v>71</v>
      </c>
      <c r="AU285" s="148" t="s">
        <v>72</v>
      </c>
      <c r="AY285" s="140" t="s">
        <v>162</v>
      </c>
      <c r="BK285" s="149">
        <f>SUM(BK286:BK294)</f>
        <v>0</v>
      </c>
    </row>
    <row r="286" spans="1:65" s="2" customFormat="1" ht="21.75" customHeight="1">
      <c r="A286" s="29"/>
      <c r="B286" s="152"/>
      <c r="C286" s="153" t="s">
        <v>756</v>
      </c>
      <c r="D286" s="153" t="s">
        <v>164</v>
      </c>
      <c r="E286" s="154" t="s">
        <v>1837</v>
      </c>
      <c r="F286" s="155" t="s">
        <v>1838</v>
      </c>
      <c r="G286" s="156" t="s">
        <v>206</v>
      </c>
      <c r="H286" s="157">
        <v>1</v>
      </c>
      <c r="I286" s="158"/>
      <c r="J286" s="159">
        <f t="shared" ref="J286:J294" si="70">ROUND(I286*H286,2)</f>
        <v>0</v>
      </c>
      <c r="K286" s="160"/>
      <c r="L286" s="30"/>
      <c r="M286" s="161" t="s">
        <v>1</v>
      </c>
      <c r="N286" s="162" t="s">
        <v>38</v>
      </c>
      <c r="O286" s="58"/>
      <c r="P286" s="163">
        <f t="shared" ref="P286:P294" si="71">O286*H286</f>
        <v>0</v>
      </c>
      <c r="Q286" s="163">
        <v>0</v>
      </c>
      <c r="R286" s="163">
        <f t="shared" ref="R286:R294" si="72">Q286*H286</f>
        <v>0</v>
      </c>
      <c r="S286" s="163">
        <v>0</v>
      </c>
      <c r="T286" s="164">
        <f t="shared" ref="T286:T294" si="73">S286*H286</f>
        <v>0</v>
      </c>
      <c r="U286" s="29"/>
      <c r="V286" s="29"/>
      <c r="W286" s="29"/>
      <c r="X286" s="29"/>
      <c r="Y286" s="29"/>
      <c r="Z286" s="29"/>
      <c r="AA286" s="29"/>
      <c r="AB286" s="29"/>
      <c r="AC286" s="29"/>
      <c r="AD286" s="29"/>
      <c r="AE286" s="29"/>
      <c r="AR286" s="165" t="s">
        <v>93</v>
      </c>
      <c r="AT286" s="165" t="s">
        <v>164</v>
      </c>
      <c r="AU286" s="165" t="s">
        <v>78</v>
      </c>
      <c r="AY286" s="14" t="s">
        <v>162</v>
      </c>
      <c r="BE286" s="166">
        <f t="shared" ref="BE286:BE294" si="74">IF(N286="základná",J286,0)</f>
        <v>0</v>
      </c>
      <c r="BF286" s="166">
        <f t="shared" ref="BF286:BF294" si="75">IF(N286="znížená",J286,0)</f>
        <v>0</v>
      </c>
      <c r="BG286" s="166">
        <f t="shared" ref="BG286:BG294" si="76">IF(N286="zákl. prenesená",J286,0)</f>
        <v>0</v>
      </c>
      <c r="BH286" s="166">
        <f t="shared" ref="BH286:BH294" si="77">IF(N286="zníž. prenesená",J286,0)</f>
        <v>0</v>
      </c>
      <c r="BI286" s="166">
        <f t="shared" ref="BI286:BI294" si="78">IF(N286="nulová",J286,0)</f>
        <v>0</v>
      </c>
      <c r="BJ286" s="14" t="s">
        <v>81</v>
      </c>
      <c r="BK286" s="166">
        <f t="shared" ref="BK286:BK294" si="79">ROUND(I286*H286,2)</f>
        <v>0</v>
      </c>
      <c r="BL286" s="14" t="s">
        <v>93</v>
      </c>
      <c r="BM286" s="165" t="s">
        <v>1839</v>
      </c>
    </row>
    <row r="287" spans="1:65" s="2" customFormat="1" ht="21.75" customHeight="1">
      <c r="A287" s="29"/>
      <c r="B287" s="152"/>
      <c r="C287" s="167" t="s">
        <v>762</v>
      </c>
      <c r="D287" s="167" t="s">
        <v>359</v>
      </c>
      <c r="E287" s="168" t="s">
        <v>1840</v>
      </c>
      <c r="F287" s="169" t="s">
        <v>1841</v>
      </c>
      <c r="G287" s="170" t="s">
        <v>206</v>
      </c>
      <c r="H287" s="171">
        <v>1</v>
      </c>
      <c r="I287" s="172"/>
      <c r="J287" s="173">
        <f t="shared" si="70"/>
        <v>0</v>
      </c>
      <c r="K287" s="174"/>
      <c r="L287" s="175"/>
      <c r="M287" s="176" t="s">
        <v>1</v>
      </c>
      <c r="N287" s="177" t="s">
        <v>38</v>
      </c>
      <c r="O287" s="58"/>
      <c r="P287" s="163">
        <f t="shared" si="71"/>
        <v>0</v>
      </c>
      <c r="Q287" s="163">
        <v>0</v>
      </c>
      <c r="R287" s="163">
        <f t="shared" si="72"/>
        <v>0</v>
      </c>
      <c r="S287" s="163">
        <v>0</v>
      </c>
      <c r="T287" s="164">
        <f t="shared" si="73"/>
        <v>0</v>
      </c>
      <c r="U287" s="29"/>
      <c r="V287" s="29"/>
      <c r="W287" s="29"/>
      <c r="X287" s="29"/>
      <c r="Y287" s="29"/>
      <c r="Z287" s="29"/>
      <c r="AA287" s="29"/>
      <c r="AB287" s="29"/>
      <c r="AC287" s="29"/>
      <c r="AD287" s="29"/>
      <c r="AE287" s="29"/>
      <c r="AR287" s="165" t="s">
        <v>106</v>
      </c>
      <c r="AT287" s="165" t="s">
        <v>359</v>
      </c>
      <c r="AU287" s="165" t="s">
        <v>78</v>
      </c>
      <c r="AY287" s="14" t="s">
        <v>162</v>
      </c>
      <c r="BE287" s="166">
        <f t="shared" si="74"/>
        <v>0</v>
      </c>
      <c r="BF287" s="166">
        <f t="shared" si="75"/>
        <v>0</v>
      </c>
      <c r="BG287" s="166">
        <f t="shared" si="76"/>
        <v>0</v>
      </c>
      <c r="BH287" s="166">
        <f t="shared" si="77"/>
        <v>0</v>
      </c>
      <c r="BI287" s="166">
        <f t="shared" si="78"/>
        <v>0</v>
      </c>
      <c r="BJ287" s="14" t="s">
        <v>81</v>
      </c>
      <c r="BK287" s="166">
        <f t="shared" si="79"/>
        <v>0</v>
      </c>
      <c r="BL287" s="14" t="s">
        <v>93</v>
      </c>
      <c r="BM287" s="165" t="s">
        <v>1842</v>
      </c>
    </row>
    <row r="288" spans="1:65" s="2" customFormat="1" ht="16.5" customHeight="1">
      <c r="A288" s="29"/>
      <c r="B288" s="152"/>
      <c r="C288" s="153" t="s">
        <v>766</v>
      </c>
      <c r="D288" s="153" t="s">
        <v>164</v>
      </c>
      <c r="E288" s="154" t="s">
        <v>1843</v>
      </c>
      <c r="F288" s="155" t="s">
        <v>1844</v>
      </c>
      <c r="G288" s="156" t="s">
        <v>206</v>
      </c>
      <c r="H288" s="157">
        <v>2</v>
      </c>
      <c r="I288" s="158"/>
      <c r="J288" s="159">
        <f t="shared" si="70"/>
        <v>0</v>
      </c>
      <c r="K288" s="160"/>
      <c r="L288" s="30"/>
      <c r="M288" s="161" t="s">
        <v>1</v>
      </c>
      <c r="N288" s="162" t="s">
        <v>38</v>
      </c>
      <c r="O288" s="58"/>
      <c r="P288" s="163">
        <f t="shared" si="71"/>
        <v>0</v>
      </c>
      <c r="Q288" s="163">
        <v>0</v>
      </c>
      <c r="R288" s="163">
        <f t="shared" si="72"/>
        <v>0</v>
      </c>
      <c r="S288" s="163">
        <v>0</v>
      </c>
      <c r="T288" s="164">
        <f t="shared" si="73"/>
        <v>0</v>
      </c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R288" s="165" t="s">
        <v>93</v>
      </c>
      <c r="AT288" s="165" t="s">
        <v>164</v>
      </c>
      <c r="AU288" s="165" t="s">
        <v>78</v>
      </c>
      <c r="AY288" s="14" t="s">
        <v>162</v>
      </c>
      <c r="BE288" s="166">
        <f t="shared" si="74"/>
        <v>0</v>
      </c>
      <c r="BF288" s="166">
        <f t="shared" si="75"/>
        <v>0</v>
      </c>
      <c r="BG288" s="166">
        <f t="shared" si="76"/>
        <v>0</v>
      </c>
      <c r="BH288" s="166">
        <f t="shared" si="77"/>
        <v>0</v>
      </c>
      <c r="BI288" s="166">
        <f t="shared" si="78"/>
        <v>0</v>
      </c>
      <c r="BJ288" s="14" t="s">
        <v>81</v>
      </c>
      <c r="BK288" s="166">
        <f t="shared" si="79"/>
        <v>0</v>
      </c>
      <c r="BL288" s="14" t="s">
        <v>93</v>
      </c>
      <c r="BM288" s="165" t="s">
        <v>1845</v>
      </c>
    </row>
    <row r="289" spans="1:65" s="2" customFormat="1" ht="21.75" customHeight="1">
      <c r="A289" s="29"/>
      <c r="B289" s="152"/>
      <c r="C289" s="167" t="s">
        <v>770</v>
      </c>
      <c r="D289" s="167" t="s">
        <v>359</v>
      </c>
      <c r="E289" s="168" t="s">
        <v>1846</v>
      </c>
      <c r="F289" s="169" t="s">
        <v>1847</v>
      </c>
      <c r="G289" s="170" t="s">
        <v>206</v>
      </c>
      <c r="H289" s="171">
        <v>2</v>
      </c>
      <c r="I289" s="172"/>
      <c r="J289" s="173">
        <f t="shared" si="70"/>
        <v>0</v>
      </c>
      <c r="K289" s="174"/>
      <c r="L289" s="175"/>
      <c r="M289" s="176" t="s">
        <v>1</v>
      </c>
      <c r="N289" s="177" t="s">
        <v>38</v>
      </c>
      <c r="O289" s="58"/>
      <c r="P289" s="163">
        <f t="shared" si="71"/>
        <v>0</v>
      </c>
      <c r="Q289" s="163">
        <v>0</v>
      </c>
      <c r="R289" s="163">
        <f t="shared" si="72"/>
        <v>0</v>
      </c>
      <c r="S289" s="163">
        <v>0</v>
      </c>
      <c r="T289" s="164">
        <f t="shared" si="73"/>
        <v>0</v>
      </c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R289" s="165" t="s">
        <v>106</v>
      </c>
      <c r="AT289" s="165" t="s">
        <v>359</v>
      </c>
      <c r="AU289" s="165" t="s">
        <v>78</v>
      </c>
      <c r="AY289" s="14" t="s">
        <v>162</v>
      </c>
      <c r="BE289" s="166">
        <f t="shared" si="74"/>
        <v>0</v>
      </c>
      <c r="BF289" s="166">
        <f t="shared" si="75"/>
        <v>0</v>
      </c>
      <c r="BG289" s="166">
        <f t="shared" si="76"/>
        <v>0</v>
      </c>
      <c r="BH289" s="166">
        <f t="shared" si="77"/>
        <v>0</v>
      </c>
      <c r="BI289" s="166">
        <f t="shared" si="78"/>
        <v>0</v>
      </c>
      <c r="BJ289" s="14" t="s">
        <v>81</v>
      </c>
      <c r="BK289" s="166">
        <f t="shared" si="79"/>
        <v>0</v>
      </c>
      <c r="BL289" s="14" t="s">
        <v>93</v>
      </c>
      <c r="BM289" s="165" t="s">
        <v>1848</v>
      </c>
    </row>
    <row r="290" spans="1:65" s="2" customFormat="1" ht="16.5" customHeight="1">
      <c r="A290" s="29"/>
      <c r="B290" s="152"/>
      <c r="C290" s="167" t="s">
        <v>774</v>
      </c>
      <c r="D290" s="167" t="s">
        <v>359</v>
      </c>
      <c r="E290" s="168" t="s">
        <v>1849</v>
      </c>
      <c r="F290" s="169" t="s">
        <v>1850</v>
      </c>
      <c r="G290" s="170" t="s">
        <v>206</v>
      </c>
      <c r="H290" s="171">
        <v>1</v>
      </c>
      <c r="I290" s="172"/>
      <c r="J290" s="173">
        <f t="shared" si="70"/>
        <v>0</v>
      </c>
      <c r="K290" s="174"/>
      <c r="L290" s="175"/>
      <c r="M290" s="176" t="s">
        <v>1</v>
      </c>
      <c r="N290" s="177" t="s">
        <v>38</v>
      </c>
      <c r="O290" s="58"/>
      <c r="P290" s="163">
        <f t="shared" si="71"/>
        <v>0</v>
      </c>
      <c r="Q290" s="163">
        <v>0</v>
      </c>
      <c r="R290" s="163">
        <f t="shared" si="72"/>
        <v>0</v>
      </c>
      <c r="S290" s="163">
        <v>0</v>
      </c>
      <c r="T290" s="164">
        <f t="shared" si="73"/>
        <v>0</v>
      </c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R290" s="165" t="s">
        <v>106</v>
      </c>
      <c r="AT290" s="165" t="s">
        <v>359</v>
      </c>
      <c r="AU290" s="165" t="s">
        <v>78</v>
      </c>
      <c r="AY290" s="14" t="s">
        <v>162</v>
      </c>
      <c r="BE290" s="166">
        <f t="shared" si="74"/>
        <v>0</v>
      </c>
      <c r="BF290" s="166">
        <f t="shared" si="75"/>
        <v>0</v>
      </c>
      <c r="BG290" s="166">
        <f t="shared" si="76"/>
        <v>0</v>
      </c>
      <c r="BH290" s="166">
        <f t="shared" si="77"/>
        <v>0</v>
      </c>
      <c r="BI290" s="166">
        <f t="shared" si="78"/>
        <v>0</v>
      </c>
      <c r="BJ290" s="14" t="s">
        <v>81</v>
      </c>
      <c r="BK290" s="166">
        <f t="shared" si="79"/>
        <v>0</v>
      </c>
      <c r="BL290" s="14" t="s">
        <v>93</v>
      </c>
      <c r="BM290" s="165" t="s">
        <v>1851</v>
      </c>
    </row>
    <row r="291" spans="1:65" s="2" customFormat="1" ht="16.5" customHeight="1">
      <c r="A291" s="29"/>
      <c r="B291" s="152"/>
      <c r="C291" s="167" t="s">
        <v>778</v>
      </c>
      <c r="D291" s="167" t="s">
        <v>359</v>
      </c>
      <c r="E291" s="168" t="s">
        <v>1852</v>
      </c>
      <c r="F291" s="169" t="s">
        <v>1853</v>
      </c>
      <c r="G291" s="170" t="s">
        <v>206</v>
      </c>
      <c r="H291" s="171">
        <v>50</v>
      </c>
      <c r="I291" s="172"/>
      <c r="J291" s="173">
        <f t="shared" si="70"/>
        <v>0</v>
      </c>
      <c r="K291" s="174"/>
      <c r="L291" s="175"/>
      <c r="M291" s="176" t="s">
        <v>1</v>
      </c>
      <c r="N291" s="177" t="s">
        <v>38</v>
      </c>
      <c r="O291" s="58"/>
      <c r="P291" s="163">
        <f t="shared" si="71"/>
        <v>0</v>
      </c>
      <c r="Q291" s="163">
        <v>0</v>
      </c>
      <c r="R291" s="163">
        <f t="shared" si="72"/>
        <v>0</v>
      </c>
      <c r="S291" s="163">
        <v>0</v>
      </c>
      <c r="T291" s="164">
        <f t="shared" si="73"/>
        <v>0</v>
      </c>
      <c r="U291" s="29"/>
      <c r="V291" s="29"/>
      <c r="W291" s="29"/>
      <c r="X291" s="29"/>
      <c r="Y291" s="29"/>
      <c r="Z291" s="29"/>
      <c r="AA291" s="29"/>
      <c r="AB291" s="29"/>
      <c r="AC291" s="29"/>
      <c r="AD291" s="29"/>
      <c r="AE291" s="29"/>
      <c r="AR291" s="165" t="s">
        <v>106</v>
      </c>
      <c r="AT291" s="165" t="s">
        <v>359</v>
      </c>
      <c r="AU291" s="165" t="s">
        <v>78</v>
      </c>
      <c r="AY291" s="14" t="s">
        <v>162</v>
      </c>
      <c r="BE291" s="166">
        <f t="shared" si="74"/>
        <v>0</v>
      </c>
      <c r="BF291" s="166">
        <f t="shared" si="75"/>
        <v>0</v>
      </c>
      <c r="BG291" s="166">
        <f t="shared" si="76"/>
        <v>0</v>
      </c>
      <c r="BH291" s="166">
        <f t="shared" si="77"/>
        <v>0</v>
      </c>
      <c r="BI291" s="166">
        <f t="shared" si="78"/>
        <v>0</v>
      </c>
      <c r="BJ291" s="14" t="s">
        <v>81</v>
      </c>
      <c r="BK291" s="166">
        <f t="shared" si="79"/>
        <v>0</v>
      </c>
      <c r="BL291" s="14" t="s">
        <v>93</v>
      </c>
      <c r="BM291" s="165" t="s">
        <v>1854</v>
      </c>
    </row>
    <row r="292" spans="1:65" s="2" customFormat="1" ht="16.5" customHeight="1">
      <c r="A292" s="29"/>
      <c r="B292" s="152"/>
      <c r="C292" s="167" t="s">
        <v>782</v>
      </c>
      <c r="D292" s="167" t="s">
        <v>359</v>
      </c>
      <c r="E292" s="168" t="s">
        <v>1855</v>
      </c>
      <c r="F292" s="169" t="s">
        <v>1856</v>
      </c>
      <c r="G292" s="170" t="s">
        <v>206</v>
      </c>
      <c r="H292" s="171">
        <v>50</v>
      </c>
      <c r="I292" s="172"/>
      <c r="J292" s="173">
        <f t="shared" si="70"/>
        <v>0</v>
      </c>
      <c r="K292" s="174"/>
      <c r="L292" s="175"/>
      <c r="M292" s="176" t="s">
        <v>1</v>
      </c>
      <c r="N292" s="177" t="s">
        <v>38</v>
      </c>
      <c r="O292" s="58"/>
      <c r="P292" s="163">
        <f t="shared" si="71"/>
        <v>0</v>
      </c>
      <c r="Q292" s="163">
        <v>0</v>
      </c>
      <c r="R292" s="163">
        <f t="shared" si="72"/>
        <v>0</v>
      </c>
      <c r="S292" s="163">
        <v>0</v>
      </c>
      <c r="T292" s="164">
        <f t="shared" si="73"/>
        <v>0</v>
      </c>
      <c r="U292" s="29"/>
      <c r="V292" s="29"/>
      <c r="W292" s="29"/>
      <c r="X292" s="29"/>
      <c r="Y292" s="29"/>
      <c r="Z292" s="29"/>
      <c r="AA292" s="29"/>
      <c r="AB292" s="29"/>
      <c r="AC292" s="29"/>
      <c r="AD292" s="29"/>
      <c r="AE292" s="29"/>
      <c r="AR292" s="165" t="s">
        <v>106</v>
      </c>
      <c r="AT292" s="165" t="s">
        <v>359</v>
      </c>
      <c r="AU292" s="165" t="s">
        <v>78</v>
      </c>
      <c r="AY292" s="14" t="s">
        <v>162</v>
      </c>
      <c r="BE292" s="166">
        <f t="shared" si="74"/>
        <v>0</v>
      </c>
      <c r="BF292" s="166">
        <f t="shared" si="75"/>
        <v>0</v>
      </c>
      <c r="BG292" s="166">
        <f t="shared" si="76"/>
        <v>0</v>
      </c>
      <c r="BH292" s="166">
        <f t="shared" si="77"/>
        <v>0</v>
      </c>
      <c r="BI292" s="166">
        <f t="shared" si="78"/>
        <v>0</v>
      </c>
      <c r="BJ292" s="14" t="s">
        <v>81</v>
      </c>
      <c r="BK292" s="166">
        <f t="shared" si="79"/>
        <v>0</v>
      </c>
      <c r="BL292" s="14" t="s">
        <v>93</v>
      </c>
      <c r="BM292" s="165" t="s">
        <v>1857</v>
      </c>
    </row>
    <row r="293" spans="1:65" s="2" customFormat="1" ht="21.75" customHeight="1">
      <c r="A293" s="29"/>
      <c r="B293" s="152"/>
      <c r="C293" s="167" t="s">
        <v>786</v>
      </c>
      <c r="D293" s="167" t="s">
        <v>359</v>
      </c>
      <c r="E293" s="168" t="s">
        <v>1858</v>
      </c>
      <c r="F293" s="169" t="s">
        <v>1859</v>
      </c>
      <c r="G293" s="170" t="s">
        <v>206</v>
      </c>
      <c r="H293" s="171">
        <v>2</v>
      </c>
      <c r="I293" s="172"/>
      <c r="J293" s="173">
        <f t="shared" si="70"/>
        <v>0</v>
      </c>
      <c r="K293" s="174"/>
      <c r="L293" s="175"/>
      <c r="M293" s="176" t="s">
        <v>1</v>
      </c>
      <c r="N293" s="177" t="s">
        <v>38</v>
      </c>
      <c r="O293" s="58"/>
      <c r="P293" s="163">
        <f t="shared" si="71"/>
        <v>0</v>
      </c>
      <c r="Q293" s="163">
        <v>0</v>
      </c>
      <c r="R293" s="163">
        <f t="shared" si="72"/>
        <v>0</v>
      </c>
      <c r="S293" s="163">
        <v>0</v>
      </c>
      <c r="T293" s="164">
        <f t="shared" si="73"/>
        <v>0</v>
      </c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R293" s="165" t="s">
        <v>106</v>
      </c>
      <c r="AT293" s="165" t="s">
        <v>359</v>
      </c>
      <c r="AU293" s="165" t="s">
        <v>78</v>
      </c>
      <c r="AY293" s="14" t="s">
        <v>162</v>
      </c>
      <c r="BE293" s="166">
        <f t="shared" si="74"/>
        <v>0</v>
      </c>
      <c r="BF293" s="166">
        <f t="shared" si="75"/>
        <v>0</v>
      </c>
      <c r="BG293" s="166">
        <f t="shared" si="76"/>
        <v>0</v>
      </c>
      <c r="BH293" s="166">
        <f t="shared" si="77"/>
        <v>0</v>
      </c>
      <c r="BI293" s="166">
        <f t="shared" si="78"/>
        <v>0</v>
      </c>
      <c r="BJ293" s="14" t="s">
        <v>81</v>
      </c>
      <c r="BK293" s="166">
        <f t="shared" si="79"/>
        <v>0</v>
      </c>
      <c r="BL293" s="14" t="s">
        <v>93</v>
      </c>
      <c r="BM293" s="165" t="s">
        <v>1860</v>
      </c>
    </row>
    <row r="294" spans="1:65" s="2" customFormat="1" ht="24.2" customHeight="1">
      <c r="A294" s="29"/>
      <c r="B294" s="152"/>
      <c r="C294" s="153" t="s">
        <v>790</v>
      </c>
      <c r="D294" s="153" t="s">
        <v>164</v>
      </c>
      <c r="E294" s="154" t="s">
        <v>1861</v>
      </c>
      <c r="F294" s="155" t="s">
        <v>1862</v>
      </c>
      <c r="G294" s="156" t="s">
        <v>206</v>
      </c>
      <c r="H294" s="157">
        <v>1</v>
      </c>
      <c r="I294" s="158"/>
      <c r="J294" s="159">
        <f t="shared" si="70"/>
        <v>0</v>
      </c>
      <c r="K294" s="160"/>
      <c r="L294" s="30"/>
      <c r="M294" s="161" t="s">
        <v>1</v>
      </c>
      <c r="N294" s="162" t="s">
        <v>38</v>
      </c>
      <c r="O294" s="58"/>
      <c r="P294" s="163">
        <f t="shared" si="71"/>
        <v>0</v>
      </c>
      <c r="Q294" s="163">
        <v>0</v>
      </c>
      <c r="R294" s="163">
        <f t="shared" si="72"/>
        <v>0</v>
      </c>
      <c r="S294" s="163">
        <v>0</v>
      </c>
      <c r="T294" s="164">
        <f t="shared" si="73"/>
        <v>0</v>
      </c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R294" s="165" t="s">
        <v>93</v>
      </c>
      <c r="AT294" s="165" t="s">
        <v>164</v>
      </c>
      <c r="AU294" s="165" t="s">
        <v>78</v>
      </c>
      <c r="AY294" s="14" t="s">
        <v>162</v>
      </c>
      <c r="BE294" s="166">
        <f t="shared" si="74"/>
        <v>0</v>
      </c>
      <c r="BF294" s="166">
        <f t="shared" si="75"/>
        <v>0</v>
      </c>
      <c r="BG294" s="166">
        <f t="shared" si="76"/>
        <v>0</v>
      </c>
      <c r="BH294" s="166">
        <f t="shared" si="77"/>
        <v>0</v>
      </c>
      <c r="BI294" s="166">
        <f t="shared" si="78"/>
        <v>0</v>
      </c>
      <c r="BJ294" s="14" t="s">
        <v>81</v>
      </c>
      <c r="BK294" s="166">
        <f t="shared" si="79"/>
        <v>0</v>
      </c>
      <c r="BL294" s="14" t="s">
        <v>93</v>
      </c>
      <c r="BM294" s="165" t="s">
        <v>1863</v>
      </c>
    </row>
    <row r="295" spans="1:65" s="12" customFormat="1" ht="25.9" customHeight="1">
      <c r="B295" s="139"/>
      <c r="D295" s="140" t="s">
        <v>71</v>
      </c>
      <c r="E295" s="141" t="s">
        <v>1864</v>
      </c>
      <c r="F295" s="141" t="s">
        <v>1865</v>
      </c>
      <c r="I295" s="142"/>
      <c r="J295" s="143">
        <f>BK295</f>
        <v>0</v>
      </c>
      <c r="L295" s="139"/>
      <c r="M295" s="144"/>
      <c r="N295" s="145"/>
      <c r="O295" s="145"/>
      <c r="P295" s="146">
        <f>SUM(P296:P298)</f>
        <v>0</v>
      </c>
      <c r="Q295" s="145"/>
      <c r="R295" s="146">
        <f>SUM(R296:R298)</f>
        <v>0</v>
      </c>
      <c r="S295" s="145"/>
      <c r="T295" s="147">
        <f>SUM(T296:T298)</f>
        <v>0</v>
      </c>
      <c r="AR295" s="140" t="s">
        <v>93</v>
      </c>
      <c r="AT295" s="148" t="s">
        <v>71</v>
      </c>
      <c r="AU295" s="148" t="s">
        <v>72</v>
      </c>
      <c r="AY295" s="140" t="s">
        <v>162</v>
      </c>
      <c r="BK295" s="149">
        <f>SUM(BK296:BK298)</f>
        <v>0</v>
      </c>
    </row>
    <row r="296" spans="1:65" s="2" customFormat="1" ht="44.25" customHeight="1">
      <c r="A296" s="29"/>
      <c r="B296" s="152"/>
      <c r="C296" s="153" t="s">
        <v>794</v>
      </c>
      <c r="D296" s="153" t="s">
        <v>164</v>
      </c>
      <c r="E296" s="154" t="s">
        <v>1866</v>
      </c>
      <c r="F296" s="155" t="s">
        <v>1867</v>
      </c>
      <c r="G296" s="156" t="s">
        <v>1868</v>
      </c>
      <c r="H296" s="157">
        <v>1</v>
      </c>
      <c r="I296" s="158"/>
      <c r="J296" s="159">
        <f>ROUND(I296*H296,2)</f>
        <v>0</v>
      </c>
      <c r="K296" s="160"/>
      <c r="L296" s="30"/>
      <c r="M296" s="161" t="s">
        <v>1</v>
      </c>
      <c r="N296" s="162" t="s">
        <v>38</v>
      </c>
      <c r="O296" s="58"/>
      <c r="P296" s="163">
        <f>O296*H296</f>
        <v>0</v>
      </c>
      <c r="Q296" s="163">
        <v>0</v>
      </c>
      <c r="R296" s="163">
        <f>Q296*H296</f>
        <v>0</v>
      </c>
      <c r="S296" s="163">
        <v>0</v>
      </c>
      <c r="T296" s="164">
        <f>S296*H296</f>
        <v>0</v>
      </c>
      <c r="U296" s="29"/>
      <c r="V296" s="29"/>
      <c r="W296" s="29"/>
      <c r="X296" s="29"/>
      <c r="Y296" s="29"/>
      <c r="Z296" s="29"/>
      <c r="AA296" s="29"/>
      <c r="AB296" s="29"/>
      <c r="AC296" s="29"/>
      <c r="AD296" s="29"/>
      <c r="AE296" s="29"/>
      <c r="AR296" s="165" t="s">
        <v>1869</v>
      </c>
      <c r="AT296" s="165" t="s">
        <v>164</v>
      </c>
      <c r="AU296" s="165" t="s">
        <v>78</v>
      </c>
      <c r="AY296" s="14" t="s">
        <v>162</v>
      </c>
      <c r="BE296" s="166">
        <f>IF(N296="základná",J296,0)</f>
        <v>0</v>
      </c>
      <c r="BF296" s="166">
        <f>IF(N296="znížená",J296,0)</f>
        <v>0</v>
      </c>
      <c r="BG296" s="166">
        <f>IF(N296="zákl. prenesená",J296,0)</f>
        <v>0</v>
      </c>
      <c r="BH296" s="166">
        <f>IF(N296="zníž. prenesená",J296,0)</f>
        <v>0</v>
      </c>
      <c r="BI296" s="166">
        <f>IF(N296="nulová",J296,0)</f>
        <v>0</v>
      </c>
      <c r="BJ296" s="14" t="s">
        <v>81</v>
      </c>
      <c r="BK296" s="166">
        <f>ROUND(I296*H296,2)</f>
        <v>0</v>
      </c>
      <c r="BL296" s="14" t="s">
        <v>1869</v>
      </c>
      <c r="BM296" s="165" t="s">
        <v>1870</v>
      </c>
    </row>
    <row r="297" spans="1:65" s="2" customFormat="1" ht="24.2" customHeight="1">
      <c r="A297" s="29"/>
      <c r="B297" s="152"/>
      <c r="C297" s="153" t="s">
        <v>798</v>
      </c>
      <c r="D297" s="153" t="s">
        <v>164</v>
      </c>
      <c r="E297" s="154" t="s">
        <v>1871</v>
      </c>
      <c r="F297" s="155" t="s">
        <v>1872</v>
      </c>
      <c r="G297" s="156" t="s">
        <v>1868</v>
      </c>
      <c r="H297" s="157">
        <v>1</v>
      </c>
      <c r="I297" s="158"/>
      <c r="J297" s="159">
        <f>ROUND(I297*H297,2)</f>
        <v>0</v>
      </c>
      <c r="K297" s="160"/>
      <c r="L297" s="30"/>
      <c r="M297" s="161" t="s">
        <v>1</v>
      </c>
      <c r="N297" s="162" t="s">
        <v>38</v>
      </c>
      <c r="O297" s="58"/>
      <c r="P297" s="163">
        <f>O297*H297</f>
        <v>0</v>
      </c>
      <c r="Q297" s="163">
        <v>0</v>
      </c>
      <c r="R297" s="163">
        <f>Q297*H297</f>
        <v>0</v>
      </c>
      <c r="S297" s="163">
        <v>0</v>
      </c>
      <c r="T297" s="164">
        <f>S297*H297</f>
        <v>0</v>
      </c>
      <c r="U297" s="29"/>
      <c r="V297" s="29"/>
      <c r="W297" s="29"/>
      <c r="X297" s="29"/>
      <c r="Y297" s="29"/>
      <c r="Z297" s="29"/>
      <c r="AA297" s="29"/>
      <c r="AB297" s="29"/>
      <c r="AC297" s="29"/>
      <c r="AD297" s="29"/>
      <c r="AE297" s="29"/>
      <c r="AR297" s="165" t="s">
        <v>1869</v>
      </c>
      <c r="AT297" s="165" t="s">
        <v>164</v>
      </c>
      <c r="AU297" s="165" t="s">
        <v>78</v>
      </c>
      <c r="AY297" s="14" t="s">
        <v>162</v>
      </c>
      <c r="BE297" s="166">
        <f>IF(N297="základná",J297,0)</f>
        <v>0</v>
      </c>
      <c r="BF297" s="166">
        <f>IF(N297="znížená",J297,0)</f>
        <v>0</v>
      </c>
      <c r="BG297" s="166">
        <f>IF(N297="zákl. prenesená",J297,0)</f>
        <v>0</v>
      </c>
      <c r="BH297" s="166">
        <f>IF(N297="zníž. prenesená",J297,0)</f>
        <v>0</v>
      </c>
      <c r="BI297" s="166">
        <f>IF(N297="nulová",J297,0)</f>
        <v>0</v>
      </c>
      <c r="BJ297" s="14" t="s">
        <v>81</v>
      </c>
      <c r="BK297" s="166">
        <f>ROUND(I297*H297,2)</f>
        <v>0</v>
      </c>
      <c r="BL297" s="14" t="s">
        <v>1869</v>
      </c>
      <c r="BM297" s="165" t="s">
        <v>1873</v>
      </c>
    </row>
    <row r="298" spans="1:65" s="2" customFormat="1" ht="16.5" customHeight="1">
      <c r="A298" s="29"/>
      <c r="B298" s="152"/>
      <c r="C298" s="153" t="s">
        <v>802</v>
      </c>
      <c r="D298" s="153" t="s">
        <v>164</v>
      </c>
      <c r="E298" s="154" t="s">
        <v>1874</v>
      </c>
      <c r="F298" s="155" t="s">
        <v>1875</v>
      </c>
      <c r="G298" s="156" t="s">
        <v>1189</v>
      </c>
      <c r="H298" s="157">
        <v>1</v>
      </c>
      <c r="I298" s="158"/>
      <c r="J298" s="159">
        <f>ROUND(I298*H298,2)</f>
        <v>0</v>
      </c>
      <c r="K298" s="160"/>
      <c r="L298" s="30"/>
      <c r="M298" s="179" t="s">
        <v>1</v>
      </c>
      <c r="N298" s="180" t="s">
        <v>38</v>
      </c>
      <c r="O298" s="181"/>
      <c r="P298" s="182">
        <f>O298*H298</f>
        <v>0</v>
      </c>
      <c r="Q298" s="182">
        <v>0</v>
      </c>
      <c r="R298" s="182">
        <f>Q298*H298</f>
        <v>0</v>
      </c>
      <c r="S298" s="182">
        <v>0</v>
      </c>
      <c r="T298" s="183">
        <f>S298*H298</f>
        <v>0</v>
      </c>
      <c r="U298" s="29"/>
      <c r="V298" s="29"/>
      <c r="W298" s="29"/>
      <c r="X298" s="29"/>
      <c r="Y298" s="29"/>
      <c r="Z298" s="29"/>
      <c r="AA298" s="29"/>
      <c r="AB298" s="29"/>
      <c r="AC298" s="29"/>
      <c r="AD298" s="29"/>
      <c r="AE298" s="29"/>
      <c r="AR298" s="165" t="s">
        <v>1869</v>
      </c>
      <c r="AT298" s="165" t="s">
        <v>164</v>
      </c>
      <c r="AU298" s="165" t="s">
        <v>78</v>
      </c>
      <c r="AY298" s="14" t="s">
        <v>162</v>
      </c>
      <c r="BE298" s="166">
        <f>IF(N298="základná",J298,0)</f>
        <v>0</v>
      </c>
      <c r="BF298" s="166">
        <f>IF(N298="znížená",J298,0)</f>
        <v>0</v>
      </c>
      <c r="BG298" s="166">
        <f>IF(N298="zákl. prenesená",J298,0)</f>
        <v>0</v>
      </c>
      <c r="BH298" s="166">
        <f>IF(N298="zníž. prenesená",J298,0)</f>
        <v>0</v>
      </c>
      <c r="BI298" s="166">
        <f>IF(N298="nulová",J298,0)</f>
        <v>0</v>
      </c>
      <c r="BJ298" s="14" t="s">
        <v>81</v>
      </c>
      <c r="BK298" s="166">
        <f>ROUND(I298*H298,2)</f>
        <v>0</v>
      </c>
      <c r="BL298" s="14" t="s">
        <v>1869</v>
      </c>
      <c r="BM298" s="165" t="s">
        <v>1876</v>
      </c>
    </row>
    <row r="299" spans="1:65" s="2" customFormat="1" ht="6.95" customHeight="1">
      <c r="A299" s="29"/>
      <c r="B299" s="47"/>
      <c r="C299" s="48"/>
      <c r="D299" s="48"/>
      <c r="E299" s="48"/>
      <c r="F299" s="48"/>
      <c r="G299" s="48"/>
      <c r="H299" s="48"/>
      <c r="I299" s="48"/>
      <c r="J299" s="48"/>
      <c r="K299" s="48"/>
      <c r="L299" s="30"/>
      <c r="M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  <c r="AA299" s="29"/>
      <c r="AB299" s="29"/>
      <c r="AC299" s="29"/>
      <c r="AD299" s="29"/>
      <c r="AE299" s="29"/>
    </row>
  </sheetData>
  <autoFilter ref="C132:K298" xr:uid="{00000000-0009-0000-0000-000005000000}"/>
  <mergeCells count="15">
    <mergeCell ref="E119:H119"/>
    <mergeCell ref="E123:H123"/>
    <mergeCell ref="E121:H121"/>
    <mergeCell ref="E125:H125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30"/>
  <sheetViews>
    <sheetView showGridLines="0" topLeftCell="A65" workbookViewId="0">
      <selection activeCell="E116" sqref="E116:H116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4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4" t="s">
        <v>102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112</v>
      </c>
      <c r="L4" s="17"/>
      <c r="M4" s="9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31" t="str">
        <f>'Rekapitulácia stavby'!K6</f>
        <v>Open Sports Center - Multifunkčné centrum</v>
      </c>
      <c r="F7" s="232"/>
      <c r="G7" s="232"/>
      <c r="H7" s="232"/>
      <c r="L7" s="17"/>
    </row>
    <row r="8" spans="1:46" ht="12.75">
      <c r="B8" s="17"/>
      <c r="D8" s="24" t="s">
        <v>113</v>
      </c>
      <c r="L8" s="17"/>
    </row>
    <row r="9" spans="1:46" s="1" customFormat="1" ht="16.5" customHeight="1">
      <c r="B9" s="17"/>
      <c r="E9" s="231" t="s">
        <v>76</v>
      </c>
      <c r="F9" s="196"/>
      <c r="G9" s="196"/>
      <c r="H9" s="196"/>
      <c r="L9" s="17"/>
    </row>
    <row r="10" spans="1:46" s="1" customFormat="1" ht="12" customHeight="1">
      <c r="B10" s="17"/>
      <c r="D10" s="24" t="s">
        <v>115</v>
      </c>
      <c r="L10" s="17"/>
    </row>
    <row r="11" spans="1:46" s="2" customFormat="1" ht="16.5" customHeight="1">
      <c r="A11" s="29"/>
      <c r="B11" s="30"/>
      <c r="C11" s="29"/>
      <c r="D11" s="29"/>
      <c r="E11" s="233" t="s">
        <v>15</v>
      </c>
      <c r="F11" s="234"/>
      <c r="G11" s="234"/>
      <c r="H11" s="23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117</v>
      </c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6.5" customHeight="1">
      <c r="A13" s="29"/>
      <c r="B13" s="30"/>
      <c r="C13" s="29"/>
      <c r="D13" s="29"/>
      <c r="E13" s="189" t="s">
        <v>1877</v>
      </c>
      <c r="F13" s="234"/>
      <c r="G13" s="234"/>
      <c r="H13" s="234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1.25">
      <c r="A14" s="29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16</v>
      </c>
      <c r="E15" s="29"/>
      <c r="F15" s="22" t="s">
        <v>1</v>
      </c>
      <c r="G15" s="29"/>
      <c r="H15" s="29"/>
      <c r="I15" s="24" t="s">
        <v>17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18</v>
      </c>
      <c r="E16" s="29"/>
      <c r="F16" s="22" t="s">
        <v>119</v>
      </c>
      <c r="G16" s="29"/>
      <c r="H16" s="29"/>
      <c r="I16" s="24" t="s">
        <v>20</v>
      </c>
      <c r="J16" s="55">
        <f>'Rekapitulácia stavby'!AN8</f>
        <v>44790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0.9" customHeight="1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21</v>
      </c>
      <c r="E18" s="29"/>
      <c r="F18" s="29"/>
      <c r="G18" s="29"/>
      <c r="H18" s="29"/>
      <c r="I18" s="24" t="s">
        <v>22</v>
      </c>
      <c r="J18" s="22" t="s">
        <v>1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">
        <v>23</v>
      </c>
      <c r="F19" s="29"/>
      <c r="G19" s="29"/>
      <c r="H19" s="29"/>
      <c r="I19" s="24" t="s">
        <v>24</v>
      </c>
      <c r="J19" s="22" t="s">
        <v>1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25</v>
      </c>
      <c r="E21" s="29"/>
      <c r="F21" s="29"/>
      <c r="G21" s="29"/>
      <c r="H21" s="29"/>
      <c r="I21" s="24" t="s">
        <v>22</v>
      </c>
      <c r="J21" s="25" t="str">
        <f>'Rekapitulácia stavby'!AN13</f>
        <v>Vyplň údaj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35" t="str">
        <f>'Rekapitulácia stavby'!E14</f>
        <v>Vyplň údaj</v>
      </c>
      <c r="F22" s="195"/>
      <c r="G22" s="195"/>
      <c r="H22" s="195"/>
      <c r="I22" s="24" t="s">
        <v>24</v>
      </c>
      <c r="J22" s="25" t="str">
        <f>'Rekapitulácia stavby'!AN14</f>
        <v>Vyplň údaj</v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27</v>
      </c>
      <c r="E24" s="29"/>
      <c r="F24" s="29"/>
      <c r="G24" s="29"/>
      <c r="H24" s="29"/>
      <c r="I24" s="24" t="s">
        <v>22</v>
      </c>
      <c r="J24" s="22" t="str">
        <f>IF('Rekapitulácia stavby'!AN16="","",'Rekapitulácia stavby'!AN16)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8" customHeight="1">
      <c r="A25" s="29"/>
      <c r="B25" s="30"/>
      <c r="C25" s="29"/>
      <c r="D25" s="29"/>
      <c r="E25" s="22" t="str">
        <f>IF('Rekapitulácia stavby'!E17="","",'Rekapitulácia stavby'!E17)</f>
        <v xml:space="preserve"> </v>
      </c>
      <c r="F25" s="29"/>
      <c r="G25" s="29"/>
      <c r="H25" s="29"/>
      <c r="I25" s="24" t="s">
        <v>24</v>
      </c>
      <c r="J25" s="22" t="str">
        <f>IF('Rekapitulácia stavby'!AN17="","",'Rekapitulácia stavby'!AN17)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12" customHeight="1">
      <c r="A27" s="29"/>
      <c r="B27" s="30"/>
      <c r="C27" s="29"/>
      <c r="D27" s="24" t="s">
        <v>30</v>
      </c>
      <c r="E27" s="29"/>
      <c r="F27" s="29"/>
      <c r="G27" s="29"/>
      <c r="H27" s="29"/>
      <c r="I27" s="24" t="s">
        <v>22</v>
      </c>
      <c r="J27" s="22" t="str">
        <f>IF('Rekapitulácia stavby'!AN19="","",'Rekapitulácia stavby'!AN19)</f>
        <v/>
      </c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8" customHeight="1">
      <c r="A28" s="29"/>
      <c r="B28" s="30"/>
      <c r="C28" s="29"/>
      <c r="D28" s="29"/>
      <c r="E28" s="22" t="str">
        <f>IF('Rekapitulácia stavby'!E20="","",'Rekapitulácia stavby'!E20)</f>
        <v xml:space="preserve"> </v>
      </c>
      <c r="F28" s="29"/>
      <c r="G28" s="29"/>
      <c r="H28" s="29"/>
      <c r="I28" s="24" t="s">
        <v>24</v>
      </c>
      <c r="J28" s="22" t="str">
        <f>IF('Rekapitulácia stavby'!AN20="","",'Rekapitulácia stavby'!AN20)</f>
        <v/>
      </c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2" customHeight="1">
      <c r="A30" s="29"/>
      <c r="B30" s="30"/>
      <c r="C30" s="29"/>
      <c r="D30" s="24" t="s">
        <v>31</v>
      </c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8" customFormat="1" ht="16.5" customHeight="1">
      <c r="A31" s="100"/>
      <c r="B31" s="101"/>
      <c r="C31" s="100"/>
      <c r="D31" s="100"/>
      <c r="E31" s="200" t="s">
        <v>1</v>
      </c>
      <c r="F31" s="200"/>
      <c r="G31" s="200"/>
      <c r="H31" s="200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29"/>
      <c r="B32" s="30"/>
      <c r="C32" s="29"/>
      <c r="D32" s="29"/>
      <c r="E32" s="29"/>
      <c r="F32" s="29"/>
      <c r="G32" s="29"/>
      <c r="H32" s="29"/>
      <c r="I32" s="29"/>
      <c r="J32" s="29"/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25.35" customHeight="1">
      <c r="A34" s="29"/>
      <c r="B34" s="30"/>
      <c r="C34" s="29"/>
      <c r="D34" s="103" t="s">
        <v>32</v>
      </c>
      <c r="E34" s="29"/>
      <c r="F34" s="29"/>
      <c r="G34" s="29"/>
      <c r="H34" s="29"/>
      <c r="I34" s="29"/>
      <c r="J34" s="71">
        <f>ROUND(J126,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6.95" customHeight="1">
      <c r="A35" s="29"/>
      <c r="B35" s="30"/>
      <c r="C35" s="29"/>
      <c r="D35" s="66"/>
      <c r="E35" s="66"/>
      <c r="F35" s="66"/>
      <c r="G35" s="66"/>
      <c r="H35" s="66"/>
      <c r="I35" s="66"/>
      <c r="J35" s="66"/>
      <c r="K35" s="66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9"/>
      <c r="F36" s="33" t="s">
        <v>34</v>
      </c>
      <c r="G36" s="29"/>
      <c r="H36" s="29"/>
      <c r="I36" s="33" t="s">
        <v>33</v>
      </c>
      <c r="J36" s="33" t="s">
        <v>35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customHeight="1">
      <c r="A37" s="29"/>
      <c r="B37" s="30"/>
      <c r="C37" s="29"/>
      <c r="D37" s="99" t="s">
        <v>36</v>
      </c>
      <c r="E37" s="35" t="s">
        <v>37</v>
      </c>
      <c r="F37" s="104">
        <f>ROUND((SUM(BE126:BE129)),  2)</f>
        <v>0</v>
      </c>
      <c r="G37" s="105"/>
      <c r="H37" s="105"/>
      <c r="I37" s="106">
        <v>0.2</v>
      </c>
      <c r="J37" s="104">
        <f>ROUND(((SUM(BE126:BE129))*I37),  2)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customHeight="1">
      <c r="A38" s="29"/>
      <c r="B38" s="30"/>
      <c r="C38" s="29"/>
      <c r="D38" s="29"/>
      <c r="E38" s="35" t="s">
        <v>38</v>
      </c>
      <c r="F38" s="104">
        <f>ROUND((SUM(BF126:BF129)),  2)</f>
        <v>0</v>
      </c>
      <c r="G38" s="105"/>
      <c r="H38" s="105"/>
      <c r="I38" s="106">
        <v>0.2</v>
      </c>
      <c r="J38" s="104">
        <f>ROUND(((SUM(BF126:BF129))*I38),  2)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39</v>
      </c>
      <c r="F39" s="107">
        <f>ROUND((SUM(BG126:BG129)),  2)</f>
        <v>0</v>
      </c>
      <c r="G39" s="29"/>
      <c r="H39" s="29"/>
      <c r="I39" s="108">
        <v>0.2</v>
      </c>
      <c r="J39" s="107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hidden="1" customHeight="1">
      <c r="A40" s="29"/>
      <c r="B40" s="30"/>
      <c r="C40" s="29"/>
      <c r="D40" s="29"/>
      <c r="E40" s="24" t="s">
        <v>40</v>
      </c>
      <c r="F40" s="107">
        <f>ROUND((SUM(BH126:BH129)),  2)</f>
        <v>0</v>
      </c>
      <c r="G40" s="29"/>
      <c r="H40" s="29"/>
      <c r="I40" s="108">
        <v>0.2</v>
      </c>
      <c r="J40" s="107">
        <f>0</f>
        <v>0</v>
      </c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14.45" hidden="1" customHeight="1">
      <c r="A41" s="29"/>
      <c r="B41" s="30"/>
      <c r="C41" s="29"/>
      <c r="D41" s="29"/>
      <c r="E41" s="35" t="s">
        <v>41</v>
      </c>
      <c r="F41" s="104">
        <f>ROUND((SUM(BI126:BI129)),  2)</f>
        <v>0</v>
      </c>
      <c r="G41" s="105"/>
      <c r="H41" s="105"/>
      <c r="I41" s="106">
        <v>0</v>
      </c>
      <c r="J41" s="104">
        <f>0</f>
        <v>0</v>
      </c>
      <c r="K41" s="29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6.9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2" customFormat="1" ht="25.35" customHeight="1">
      <c r="A43" s="29"/>
      <c r="B43" s="30"/>
      <c r="C43" s="109"/>
      <c r="D43" s="110" t="s">
        <v>42</v>
      </c>
      <c r="E43" s="60"/>
      <c r="F43" s="60"/>
      <c r="G43" s="111" t="s">
        <v>43</v>
      </c>
      <c r="H43" s="112" t="s">
        <v>44</v>
      </c>
      <c r="I43" s="60"/>
      <c r="J43" s="113">
        <f>SUM(J34:J41)</f>
        <v>0</v>
      </c>
      <c r="K43" s="114"/>
      <c r="L43" s="42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s="2" customFormat="1" ht="14.45" customHeight="1">
      <c r="A44" s="29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42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5" t="s">
        <v>47</v>
      </c>
      <c r="E61" s="32"/>
      <c r="F61" s="115" t="s">
        <v>48</v>
      </c>
      <c r="G61" s="45" t="s">
        <v>47</v>
      </c>
      <c r="H61" s="32"/>
      <c r="I61" s="32"/>
      <c r="J61" s="116" t="s">
        <v>48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5" t="s">
        <v>47</v>
      </c>
      <c r="E76" s="32"/>
      <c r="F76" s="115" t="s">
        <v>48</v>
      </c>
      <c r="G76" s="45" t="s">
        <v>47</v>
      </c>
      <c r="H76" s="32"/>
      <c r="I76" s="32"/>
      <c r="J76" s="116" t="s">
        <v>48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hidden="1" customHeight="1">
      <c r="A82" s="29"/>
      <c r="B82" s="30"/>
      <c r="C82" s="18" t="s">
        <v>120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hidden="1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hidden="1" customHeight="1">
      <c r="A85" s="29"/>
      <c r="B85" s="30"/>
      <c r="C85" s="29"/>
      <c r="D85" s="29"/>
      <c r="E85" s="231" t="str">
        <f>E7</f>
        <v>Open Sports Center - Multifunkčné centrum</v>
      </c>
      <c r="F85" s="232"/>
      <c r="G85" s="232"/>
      <c r="H85" s="23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hidden="1" customHeight="1">
      <c r="B86" s="17"/>
      <c r="C86" s="24" t="s">
        <v>113</v>
      </c>
      <c r="L86" s="17"/>
    </row>
    <row r="87" spans="1:31" s="1" customFormat="1" ht="16.5" hidden="1" customHeight="1">
      <c r="B87" s="17"/>
      <c r="E87" s="231" t="s">
        <v>114</v>
      </c>
      <c r="F87" s="196"/>
      <c r="G87" s="196"/>
      <c r="H87" s="196"/>
      <c r="L87" s="17"/>
    </row>
    <row r="88" spans="1:31" s="1" customFormat="1" ht="12" hidden="1" customHeight="1">
      <c r="B88" s="17"/>
      <c r="C88" s="24" t="s">
        <v>115</v>
      </c>
      <c r="L88" s="17"/>
    </row>
    <row r="89" spans="1:31" s="2" customFormat="1" ht="16.5" hidden="1" customHeight="1">
      <c r="A89" s="29"/>
      <c r="B89" s="30"/>
      <c r="C89" s="29"/>
      <c r="D89" s="29"/>
      <c r="E89" s="233" t="s">
        <v>116</v>
      </c>
      <c r="F89" s="234"/>
      <c r="G89" s="234"/>
      <c r="H89" s="23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12" hidden="1" customHeight="1">
      <c r="A90" s="29"/>
      <c r="B90" s="30"/>
      <c r="C90" s="24" t="s">
        <v>117</v>
      </c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6.5" hidden="1" customHeight="1">
      <c r="A91" s="29"/>
      <c r="B91" s="30"/>
      <c r="C91" s="29"/>
      <c r="D91" s="29"/>
      <c r="E91" s="189" t="str">
        <f>E13</f>
        <v>6 - SO 01   Vykurovanie</v>
      </c>
      <c r="F91" s="234"/>
      <c r="G91" s="234"/>
      <c r="H91" s="234"/>
      <c r="I91" s="29"/>
      <c r="J91" s="29"/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hidden="1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2" hidden="1" customHeight="1">
      <c r="A93" s="29"/>
      <c r="B93" s="30"/>
      <c r="C93" s="24" t="s">
        <v>18</v>
      </c>
      <c r="D93" s="29"/>
      <c r="E93" s="29"/>
      <c r="F93" s="22" t="str">
        <f>F16</f>
        <v>Snina</v>
      </c>
      <c r="G93" s="29"/>
      <c r="H93" s="29"/>
      <c r="I93" s="24" t="s">
        <v>20</v>
      </c>
      <c r="J93" s="55">
        <f>IF(J16="","",J16)</f>
        <v>44790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6.95" hidden="1" customHeight="1">
      <c r="A94" s="29"/>
      <c r="B94" s="30"/>
      <c r="C94" s="29"/>
      <c r="D94" s="29"/>
      <c r="E94" s="29"/>
      <c r="F94" s="29"/>
      <c r="G94" s="29"/>
      <c r="H94" s="29"/>
      <c r="I94" s="29"/>
      <c r="J94" s="29"/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5.2" hidden="1" customHeight="1">
      <c r="A95" s="29"/>
      <c r="B95" s="30"/>
      <c r="C95" s="24" t="s">
        <v>21</v>
      </c>
      <c r="D95" s="29"/>
      <c r="E95" s="29"/>
      <c r="F95" s="22" t="str">
        <f>E19</f>
        <v>Mesto Snina, Strojárska 2060/95, 069 01 Snina</v>
      </c>
      <c r="G95" s="29"/>
      <c r="H95" s="29"/>
      <c r="I95" s="24" t="s">
        <v>27</v>
      </c>
      <c r="J95" s="27" t="str">
        <f>E25</f>
        <v xml:space="preserve"> </v>
      </c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15.2" hidden="1" customHeight="1">
      <c r="A96" s="29"/>
      <c r="B96" s="30"/>
      <c r="C96" s="24" t="s">
        <v>25</v>
      </c>
      <c r="D96" s="29"/>
      <c r="E96" s="29"/>
      <c r="F96" s="22" t="str">
        <f>IF(E22="","",E22)</f>
        <v>Vyplň údaj</v>
      </c>
      <c r="G96" s="29"/>
      <c r="H96" s="29"/>
      <c r="I96" s="24" t="s">
        <v>30</v>
      </c>
      <c r="J96" s="27" t="str">
        <f>E28</f>
        <v xml:space="preserve"> 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hidden="1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9.25" hidden="1" customHeight="1">
      <c r="A98" s="29"/>
      <c r="B98" s="30"/>
      <c r="C98" s="117" t="s">
        <v>121</v>
      </c>
      <c r="D98" s="109"/>
      <c r="E98" s="109"/>
      <c r="F98" s="109"/>
      <c r="G98" s="109"/>
      <c r="H98" s="109"/>
      <c r="I98" s="109"/>
      <c r="J98" s="118" t="s">
        <v>122</v>
      </c>
      <c r="K98" s="10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47" s="2" customFormat="1" ht="10.35" hidden="1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22.9" hidden="1" customHeight="1">
      <c r="A100" s="29"/>
      <c r="B100" s="30"/>
      <c r="C100" s="119" t="s">
        <v>123</v>
      </c>
      <c r="D100" s="29"/>
      <c r="E100" s="29"/>
      <c r="F100" s="29"/>
      <c r="G100" s="29"/>
      <c r="H100" s="29"/>
      <c r="I100" s="29"/>
      <c r="J100" s="71">
        <f>J126</f>
        <v>0</v>
      </c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U100" s="14" t="s">
        <v>124</v>
      </c>
    </row>
    <row r="101" spans="1:47" s="9" customFormat="1" ht="24.95" hidden="1" customHeight="1">
      <c r="B101" s="120"/>
      <c r="D101" s="121" t="s">
        <v>133</v>
      </c>
      <c r="E101" s="122"/>
      <c r="F101" s="122"/>
      <c r="G101" s="122"/>
      <c r="H101" s="122"/>
      <c r="I101" s="122"/>
      <c r="J101" s="123">
        <f>J127</f>
        <v>0</v>
      </c>
      <c r="L101" s="120"/>
    </row>
    <row r="102" spans="1:47" s="10" customFormat="1" ht="19.899999999999999" hidden="1" customHeight="1">
      <c r="B102" s="124"/>
      <c r="D102" s="125" t="s">
        <v>1878</v>
      </c>
      <c r="E102" s="126"/>
      <c r="F102" s="126"/>
      <c r="G102" s="126"/>
      <c r="H102" s="126"/>
      <c r="I102" s="126"/>
      <c r="J102" s="127">
        <f>J128</f>
        <v>0</v>
      </c>
      <c r="L102" s="124"/>
    </row>
    <row r="103" spans="1:47" s="2" customFormat="1" ht="21.75" hidden="1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47" s="2" customFormat="1" ht="6.95" hidden="1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47" ht="11.25" hidden="1"/>
    <row r="106" spans="1:47" ht="11.25" hidden="1"/>
    <row r="107" spans="1:47" ht="11.25" hidden="1"/>
    <row r="108" spans="1:47" s="2" customFormat="1" ht="6.9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24.95" customHeight="1">
      <c r="A109" s="29"/>
      <c r="B109" s="30"/>
      <c r="C109" s="18" t="s">
        <v>148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2" customHeight="1">
      <c r="A111" s="29"/>
      <c r="B111" s="30"/>
      <c r="C111" s="24" t="s">
        <v>14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6.5" customHeight="1">
      <c r="A112" s="29"/>
      <c r="B112" s="30"/>
      <c r="C112" s="29"/>
      <c r="D112" s="29"/>
      <c r="E112" s="231" t="str">
        <f>E7</f>
        <v>Open Sports Center - Multifunkčné centrum</v>
      </c>
      <c r="F112" s="232"/>
      <c r="G112" s="232"/>
      <c r="H112" s="232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1" customFormat="1" ht="12" customHeight="1">
      <c r="B113" s="17"/>
      <c r="C113" s="24" t="s">
        <v>113</v>
      </c>
      <c r="L113" s="17"/>
    </row>
    <row r="114" spans="1:63" s="1" customFormat="1" ht="16.5" customHeight="1">
      <c r="B114" s="17"/>
      <c r="E114" s="231" t="s">
        <v>76</v>
      </c>
      <c r="F114" s="196"/>
      <c r="G114" s="196"/>
      <c r="H114" s="196"/>
      <c r="L114" s="17"/>
    </row>
    <row r="115" spans="1:63" s="1" customFormat="1" ht="12" customHeight="1">
      <c r="B115" s="17"/>
      <c r="C115" s="24" t="s">
        <v>115</v>
      </c>
      <c r="L115" s="17"/>
    </row>
    <row r="116" spans="1:63" s="2" customFormat="1" ht="16.5" customHeight="1">
      <c r="A116" s="29"/>
      <c r="B116" s="30"/>
      <c r="C116" s="29"/>
      <c r="D116" s="29"/>
      <c r="E116" s="233" t="s">
        <v>15</v>
      </c>
      <c r="F116" s="234"/>
      <c r="G116" s="234"/>
      <c r="H116" s="234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4" t="s">
        <v>117</v>
      </c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6.5" customHeight="1">
      <c r="A118" s="29"/>
      <c r="B118" s="30"/>
      <c r="C118" s="29"/>
      <c r="D118" s="29"/>
      <c r="E118" s="189" t="str">
        <f>E13</f>
        <v>6 - SO 01   Vykurovanie</v>
      </c>
      <c r="F118" s="234"/>
      <c r="G118" s="234"/>
      <c r="H118" s="234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2" customHeight="1">
      <c r="A120" s="29"/>
      <c r="B120" s="30"/>
      <c r="C120" s="24" t="s">
        <v>18</v>
      </c>
      <c r="D120" s="29"/>
      <c r="E120" s="29"/>
      <c r="F120" s="22" t="str">
        <f>F16</f>
        <v>Snina</v>
      </c>
      <c r="G120" s="29"/>
      <c r="H120" s="29"/>
      <c r="I120" s="24" t="s">
        <v>20</v>
      </c>
      <c r="J120" s="55">
        <f>IF(J16="","",J16)</f>
        <v>44790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6.9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5.2" customHeight="1">
      <c r="A122" s="29"/>
      <c r="B122" s="30"/>
      <c r="C122" s="24" t="s">
        <v>21</v>
      </c>
      <c r="D122" s="29"/>
      <c r="E122" s="29"/>
      <c r="F122" s="22" t="str">
        <f>E19</f>
        <v>Mesto Snina, Strojárska 2060/95, 069 01 Snina</v>
      </c>
      <c r="G122" s="29"/>
      <c r="H122" s="29"/>
      <c r="I122" s="24" t="s">
        <v>27</v>
      </c>
      <c r="J122" s="27" t="str">
        <f>E25</f>
        <v xml:space="preserve"> 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2" customHeight="1">
      <c r="A123" s="29"/>
      <c r="B123" s="30"/>
      <c r="C123" s="24" t="s">
        <v>25</v>
      </c>
      <c r="D123" s="29"/>
      <c r="E123" s="29"/>
      <c r="F123" s="22" t="str">
        <f>IF(E22="","",E22)</f>
        <v>Vyplň údaj</v>
      </c>
      <c r="G123" s="29"/>
      <c r="H123" s="29"/>
      <c r="I123" s="24" t="s">
        <v>30</v>
      </c>
      <c r="J123" s="27" t="str">
        <f>E28</f>
        <v xml:space="preserve"> 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1" customFormat="1" ht="29.25" customHeight="1">
      <c r="A125" s="128"/>
      <c r="B125" s="129"/>
      <c r="C125" s="130" t="s">
        <v>149</v>
      </c>
      <c r="D125" s="131" t="s">
        <v>57</v>
      </c>
      <c r="E125" s="131" t="s">
        <v>53</v>
      </c>
      <c r="F125" s="131" t="s">
        <v>54</v>
      </c>
      <c r="G125" s="131" t="s">
        <v>150</v>
      </c>
      <c r="H125" s="131" t="s">
        <v>151</v>
      </c>
      <c r="I125" s="131" t="s">
        <v>152</v>
      </c>
      <c r="J125" s="132" t="s">
        <v>122</v>
      </c>
      <c r="K125" s="133" t="s">
        <v>153</v>
      </c>
      <c r="L125" s="134"/>
      <c r="M125" s="62" t="s">
        <v>1</v>
      </c>
      <c r="N125" s="63" t="s">
        <v>36</v>
      </c>
      <c r="O125" s="63" t="s">
        <v>154</v>
      </c>
      <c r="P125" s="63" t="s">
        <v>155</v>
      </c>
      <c r="Q125" s="63" t="s">
        <v>156</v>
      </c>
      <c r="R125" s="63" t="s">
        <v>157</v>
      </c>
      <c r="S125" s="63" t="s">
        <v>158</v>
      </c>
      <c r="T125" s="64" t="s">
        <v>159</v>
      </c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spans="1:63" s="2" customFormat="1" ht="22.9" customHeight="1">
      <c r="A126" s="29"/>
      <c r="B126" s="30"/>
      <c r="C126" s="69" t="s">
        <v>123</v>
      </c>
      <c r="D126" s="29"/>
      <c r="E126" s="29"/>
      <c r="F126" s="29"/>
      <c r="G126" s="29"/>
      <c r="H126" s="29"/>
      <c r="I126" s="29"/>
      <c r="J126" s="135">
        <f>BK126</f>
        <v>0</v>
      </c>
      <c r="K126" s="29"/>
      <c r="L126" s="30"/>
      <c r="M126" s="65"/>
      <c r="N126" s="56"/>
      <c r="O126" s="66"/>
      <c r="P126" s="136">
        <f>P127</f>
        <v>0</v>
      </c>
      <c r="Q126" s="66"/>
      <c r="R126" s="136">
        <f>R127</f>
        <v>0</v>
      </c>
      <c r="S126" s="66"/>
      <c r="T126" s="137">
        <f>T127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71</v>
      </c>
      <c r="AU126" s="14" t="s">
        <v>124</v>
      </c>
      <c r="BK126" s="138">
        <f>BK127</f>
        <v>0</v>
      </c>
    </row>
    <row r="127" spans="1:63" s="12" customFormat="1" ht="25.9" customHeight="1">
      <c r="B127" s="139"/>
      <c r="D127" s="140" t="s">
        <v>71</v>
      </c>
      <c r="E127" s="141" t="s">
        <v>505</v>
      </c>
      <c r="F127" s="141" t="s">
        <v>506</v>
      </c>
      <c r="I127" s="142"/>
      <c r="J127" s="143">
        <f>BK127</f>
        <v>0</v>
      </c>
      <c r="L127" s="139"/>
      <c r="M127" s="144"/>
      <c r="N127" s="145"/>
      <c r="O127" s="145"/>
      <c r="P127" s="146">
        <f>P128</f>
        <v>0</v>
      </c>
      <c r="Q127" s="145"/>
      <c r="R127" s="146">
        <f>R128</f>
        <v>0</v>
      </c>
      <c r="S127" s="145"/>
      <c r="T127" s="147">
        <f>T128</f>
        <v>0</v>
      </c>
      <c r="AR127" s="140" t="s">
        <v>81</v>
      </c>
      <c r="AT127" s="148" t="s">
        <v>71</v>
      </c>
      <c r="AU127" s="148" t="s">
        <v>72</v>
      </c>
      <c r="AY127" s="140" t="s">
        <v>162</v>
      </c>
      <c r="BK127" s="149">
        <f>BK128</f>
        <v>0</v>
      </c>
    </row>
    <row r="128" spans="1:63" s="12" customFormat="1" ht="22.9" customHeight="1">
      <c r="B128" s="139"/>
      <c r="D128" s="140" t="s">
        <v>71</v>
      </c>
      <c r="E128" s="150" t="s">
        <v>1879</v>
      </c>
      <c r="F128" s="150" t="s">
        <v>1880</v>
      </c>
      <c r="I128" s="142"/>
      <c r="J128" s="151">
        <f>BK128</f>
        <v>0</v>
      </c>
      <c r="L128" s="139"/>
      <c r="M128" s="144"/>
      <c r="N128" s="145"/>
      <c r="O128" s="145"/>
      <c r="P128" s="146">
        <f>P129</f>
        <v>0</v>
      </c>
      <c r="Q128" s="145"/>
      <c r="R128" s="146">
        <f>R129</f>
        <v>0</v>
      </c>
      <c r="S128" s="145"/>
      <c r="T128" s="147">
        <f>T129</f>
        <v>0</v>
      </c>
      <c r="AR128" s="140" t="s">
        <v>81</v>
      </c>
      <c r="AT128" s="148" t="s">
        <v>71</v>
      </c>
      <c r="AU128" s="148" t="s">
        <v>78</v>
      </c>
      <c r="AY128" s="140" t="s">
        <v>162</v>
      </c>
      <c r="BK128" s="149">
        <f>BK129</f>
        <v>0</v>
      </c>
    </row>
    <row r="129" spans="1:65" s="2" customFormat="1" ht="21.75" customHeight="1">
      <c r="A129" s="29"/>
      <c r="B129" s="152"/>
      <c r="C129" s="153" t="s">
        <v>78</v>
      </c>
      <c r="D129" s="153" t="s">
        <v>164</v>
      </c>
      <c r="E129" s="154" t="s">
        <v>1881</v>
      </c>
      <c r="F129" s="155" t="s">
        <v>1882</v>
      </c>
      <c r="G129" s="156" t="s">
        <v>366</v>
      </c>
      <c r="H129" s="157">
        <v>1</v>
      </c>
      <c r="I129" s="158"/>
      <c r="J129" s="159">
        <f>ROUND(I129*H129,2)</f>
        <v>0</v>
      </c>
      <c r="K129" s="160"/>
      <c r="L129" s="30"/>
      <c r="M129" s="179" t="s">
        <v>1</v>
      </c>
      <c r="N129" s="180" t="s">
        <v>38</v>
      </c>
      <c r="O129" s="181"/>
      <c r="P129" s="182">
        <f>O129*H129</f>
        <v>0</v>
      </c>
      <c r="Q129" s="182">
        <v>0</v>
      </c>
      <c r="R129" s="182">
        <f>Q129*H129</f>
        <v>0</v>
      </c>
      <c r="S129" s="182">
        <v>0</v>
      </c>
      <c r="T129" s="183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220</v>
      </c>
      <c r="AT129" s="165" t="s">
        <v>164</v>
      </c>
      <c r="AU129" s="165" t="s">
        <v>81</v>
      </c>
      <c r="AY129" s="14" t="s">
        <v>162</v>
      </c>
      <c r="BE129" s="166">
        <f>IF(N129="základná",J129,0)</f>
        <v>0</v>
      </c>
      <c r="BF129" s="166">
        <f>IF(N129="znížená",J129,0)</f>
        <v>0</v>
      </c>
      <c r="BG129" s="166">
        <f>IF(N129="zákl. prenesená",J129,0)</f>
        <v>0</v>
      </c>
      <c r="BH129" s="166">
        <f>IF(N129="zníž. prenesená",J129,0)</f>
        <v>0</v>
      </c>
      <c r="BI129" s="166">
        <f>IF(N129="nulová",J129,0)</f>
        <v>0</v>
      </c>
      <c r="BJ129" s="14" t="s">
        <v>81</v>
      </c>
      <c r="BK129" s="166">
        <f>ROUND(I129*H129,2)</f>
        <v>0</v>
      </c>
      <c r="BL129" s="14" t="s">
        <v>220</v>
      </c>
      <c r="BM129" s="165" t="s">
        <v>1883</v>
      </c>
    </row>
    <row r="130" spans="1:65" s="2" customFormat="1" ht="6.95" customHeight="1">
      <c r="A130" s="29"/>
      <c r="B130" s="47"/>
      <c r="C130" s="48"/>
      <c r="D130" s="48"/>
      <c r="E130" s="48"/>
      <c r="F130" s="48"/>
      <c r="G130" s="48"/>
      <c r="H130" s="48"/>
      <c r="I130" s="48"/>
      <c r="J130" s="48"/>
      <c r="K130" s="48"/>
      <c r="L130" s="30"/>
      <c r="M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</sheetData>
  <autoFilter ref="C125:K129" xr:uid="{00000000-0009-0000-0000-000006000000}"/>
  <mergeCells count="15">
    <mergeCell ref="E112:H112"/>
    <mergeCell ref="E116:H116"/>
    <mergeCell ref="E114:H114"/>
    <mergeCell ref="E118:H11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130"/>
  <sheetViews>
    <sheetView showGridLines="0" topLeftCell="A73" workbookViewId="0">
      <selection activeCell="E116" sqref="E116:H116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4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4" t="s">
        <v>105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112</v>
      </c>
      <c r="L4" s="17"/>
      <c r="M4" s="9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31" t="str">
        <f>'Rekapitulácia stavby'!K6</f>
        <v>Open Sports Center - Multifunkčné centrum</v>
      </c>
      <c r="F7" s="232"/>
      <c r="G7" s="232"/>
      <c r="H7" s="232"/>
      <c r="L7" s="17"/>
    </row>
    <row r="8" spans="1:46" ht="12.75">
      <c r="B8" s="17"/>
      <c r="D8" s="24" t="s">
        <v>113</v>
      </c>
      <c r="L8" s="17"/>
    </row>
    <row r="9" spans="1:46" s="1" customFormat="1" ht="16.5" customHeight="1">
      <c r="B9" s="17"/>
      <c r="E9" s="231" t="s">
        <v>76</v>
      </c>
      <c r="F9" s="196"/>
      <c r="G9" s="196"/>
      <c r="H9" s="196"/>
      <c r="L9" s="17"/>
    </row>
    <row r="10" spans="1:46" s="1" customFormat="1" ht="12" customHeight="1">
      <c r="B10" s="17"/>
      <c r="D10" s="24" t="s">
        <v>115</v>
      </c>
      <c r="L10" s="17"/>
    </row>
    <row r="11" spans="1:46" s="2" customFormat="1" ht="16.5" customHeight="1">
      <c r="A11" s="29"/>
      <c r="B11" s="30"/>
      <c r="C11" s="29"/>
      <c r="D11" s="29"/>
      <c r="E11" s="233" t="s">
        <v>15</v>
      </c>
      <c r="F11" s="234"/>
      <c r="G11" s="234"/>
      <c r="H11" s="23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117</v>
      </c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6.5" customHeight="1">
      <c r="A13" s="29"/>
      <c r="B13" s="30"/>
      <c r="C13" s="29"/>
      <c r="D13" s="29"/>
      <c r="E13" s="189" t="s">
        <v>1884</v>
      </c>
      <c r="F13" s="234"/>
      <c r="G13" s="234"/>
      <c r="H13" s="234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1.25">
      <c r="A14" s="29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16</v>
      </c>
      <c r="E15" s="29"/>
      <c r="F15" s="22" t="s">
        <v>1</v>
      </c>
      <c r="G15" s="29"/>
      <c r="H15" s="29"/>
      <c r="I15" s="24" t="s">
        <v>17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18</v>
      </c>
      <c r="E16" s="29"/>
      <c r="F16" s="22" t="s">
        <v>19</v>
      </c>
      <c r="G16" s="29"/>
      <c r="H16" s="29"/>
      <c r="I16" s="24" t="s">
        <v>20</v>
      </c>
      <c r="J16" s="55">
        <f>'Rekapitulácia stavby'!AN8</f>
        <v>44790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0.9" customHeight="1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21</v>
      </c>
      <c r="E18" s="29"/>
      <c r="F18" s="29"/>
      <c r="G18" s="29"/>
      <c r="H18" s="29"/>
      <c r="I18" s="24" t="s">
        <v>22</v>
      </c>
      <c r="J18" s="22" t="s">
        <v>1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">
        <v>23</v>
      </c>
      <c r="F19" s="29"/>
      <c r="G19" s="29"/>
      <c r="H19" s="29"/>
      <c r="I19" s="24" t="s">
        <v>24</v>
      </c>
      <c r="J19" s="22" t="s">
        <v>1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25</v>
      </c>
      <c r="E21" s="29"/>
      <c r="F21" s="29"/>
      <c r="G21" s="29"/>
      <c r="H21" s="29"/>
      <c r="I21" s="24" t="s">
        <v>22</v>
      </c>
      <c r="J21" s="25" t="str">
        <f>'Rekapitulácia stavby'!AN13</f>
        <v>Vyplň údaj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35" t="str">
        <f>'Rekapitulácia stavby'!E14</f>
        <v>Vyplň údaj</v>
      </c>
      <c r="F22" s="195"/>
      <c r="G22" s="195"/>
      <c r="H22" s="195"/>
      <c r="I22" s="24" t="s">
        <v>24</v>
      </c>
      <c r="J22" s="25" t="str">
        <f>'Rekapitulácia stavby'!AN14</f>
        <v>Vyplň údaj</v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27</v>
      </c>
      <c r="E24" s="29"/>
      <c r="F24" s="29"/>
      <c r="G24" s="29"/>
      <c r="H24" s="29"/>
      <c r="I24" s="24" t="s">
        <v>22</v>
      </c>
      <c r="J24" s="22" t="str">
        <f>IF('Rekapitulácia stavby'!AN16="","",'Rekapitulácia stavby'!AN16)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8" customHeight="1">
      <c r="A25" s="29"/>
      <c r="B25" s="30"/>
      <c r="C25" s="29"/>
      <c r="D25" s="29"/>
      <c r="E25" s="22" t="str">
        <f>IF('Rekapitulácia stavby'!E17="","",'Rekapitulácia stavby'!E17)</f>
        <v xml:space="preserve"> </v>
      </c>
      <c r="F25" s="29"/>
      <c r="G25" s="29"/>
      <c r="H25" s="29"/>
      <c r="I25" s="24" t="s">
        <v>24</v>
      </c>
      <c r="J25" s="22" t="str">
        <f>IF('Rekapitulácia stavby'!AN17="","",'Rekapitulácia stavby'!AN17)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12" customHeight="1">
      <c r="A27" s="29"/>
      <c r="B27" s="30"/>
      <c r="C27" s="29"/>
      <c r="D27" s="24" t="s">
        <v>30</v>
      </c>
      <c r="E27" s="29"/>
      <c r="F27" s="29"/>
      <c r="G27" s="29"/>
      <c r="H27" s="29"/>
      <c r="I27" s="24" t="s">
        <v>22</v>
      </c>
      <c r="J27" s="22" t="str">
        <f>IF('Rekapitulácia stavby'!AN19="","",'Rekapitulácia stavby'!AN19)</f>
        <v/>
      </c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8" customHeight="1">
      <c r="A28" s="29"/>
      <c r="B28" s="30"/>
      <c r="C28" s="29"/>
      <c r="D28" s="29"/>
      <c r="E28" s="22" t="str">
        <f>IF('Rekapitulácia stavby'!E20="","",'Rekapitulácia stavby'!E20)</f>
        <v xml:space="preserve"> </v>
      </c>
      <c r="F28" s="29"/>
      <c r="G28" s="29"/>
      <c r="H28" s="29"/>
      <c r="I28" s="24" t="s">
        <v>24</v>
      </c>
      <c r="J28" s="22" t="str">
        <f>IF('Rekapitulácia stavby'!AN20="","",'Rekapitulácia stavby'!AN20)</f>
        <v/>
      </c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2" customHeight="1">
      <c r="A30" s="29"/>
      <c r="B30" s="30"/>
      <c r="C30" s="29"/>
      <c r="D30" s="24" t="s">
        <v>31</v>
      </c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8" customFormat="1" ht="16.5" customHeight="1">
      <c r="A31" s="100"/>
      <c r="B31" s="101"/>
      <c r="C31" s="100"/>
      <c r="D31" s="100"/>
      <c r="E31" s="200" t="s">
        <v>1</v>
      </c>
      <c r="F31" s="200"/>
      <c r="G31" s="200"/>
      <c r="H31" s="200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29"/>
      <c r="B32" s="30"/>
      <c r="C32" s="29"/>
      <c r="D32" s="29"/>
      <c r="E32" s="29"/>
      <c r="F32" s="29"/>
      <c r="G32" s="29"/>
      <c r="H32" s="29"/>
      <c r="I32" s="29"/>
      <c r="J32" s="29"/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25.35" customHeight="1">
      <c r="A34" s="29"/>
      <c r="B34" s="30"/>
      <c r="C34" s="29"/>
      <c r="D34" s="103" t="s">
        <v>32</v>
      </c>
      <c r="E34" s="29"/>
      <c r="F34" s="29"/>
      <c r="G34" s="29"/>
      <c r="H34" s="29"/>
      <c r="I34" s="29"/>
      <c r="J34" s="71">
        <f>ROUND(J126,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6.95" customHeight="1">
      <c r="A35" s="29"/>
      <c r="B35" s="30"/>
      <c r="C35" s="29"/>
      <c r="D35" s="66"/>
      <c r="E35" s="66"/>
      <c r="F35" s="66"/>
      <c r="G35" s="66"/>
      <c r="H35" s="66"/>
      <c r="I35" s="66"/>
      <c r="J35" s="66"/>
      <c r="K35" s="66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9"/>
      <c r="F36" s="33" t="s">
        <v>34</v>
      </c>
      <c r="G36" s="29"/>
      <c r="H36" s="29"/>
      <c r="I36" s="33" t="s">
        <v>33</v>
      </c>
      <c r="J36" s="33" t="s">
        <v>35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customHeight="1">
      <c r="A37" s="29"/>
      <c r="B37" s="30"/>
      <c r="C37" s="29"/>
      <c r="D37" s="99" t="s">
        <v>36</v>
      </c>
      <c r="E37" s="35" t="s">
        <v>37</v>
      </c>
      <c r="F37" s="104">
        <f>ROUND((SUM(BE126:BE129)),  2)</f>
        <v>0</v>
      </c>
      <c r="G37" s="105"/>
      <c r="H37" s="105"/>
      <c r="I37" s="106">
        <v>0.2</v>
      </c>
      <c r="J37" s="104">
        <f>ROUND(((SUM(BE126:BE129))*I37),  2)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customHeight="1">
      <c r="A38" s="29"/>
      <c r="B38" s="30"/>
      <c r="C38" s="29"/>
      <c r="D38" s="29"/>
      <c r="E38" s="35" t="s">
        <v>38</v>
      </c>
      <c r="F38" s="104">
        <f>ROUND((SUM(BF126:BF129)),  2)</f>
        <v>0</v>
      </c>
      <c r="G38" s="105"/>
      <c r="H38" s="105"/>
      <c r="I38" s="106">
        <v>0.2</v>
      </c>
      <c r="J38" s="104">
        <f>ROUND(((SUM(BF126:BF129))*I38),  2)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39</v>
      </c>
      <c r="F39" s="107">
        <f>ROUND((SUM(BG126:BG129)),  2)</f>
        <v>0</v>
      </c>
      <c r="G39" s="29"/>
      <c r="H39" s="29"/>
      <c r="I39" s="108">
        <v>0.2</v>
      </c>
      <c r="J39" s="107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hidden="1" customHeight="1">
      <c r="A40" s="29"/>
      <c r="B40" s="30"/>
      <c r="C40" s="29"/>
      <c r="D40" s="29"/>
      <c r="E40" s="24" t="s">
        <v>40</v>
      </c>
      <c r="F40" s="107">
        <f>ROUND((SUM(BH126:BH129)),  2)</f>
        <v>0</v>
      </c>
      <c r="G40" s="29"/>
      <c r="H40" s="29"/>
      <c r="I40" s="108">
        <v>0.2</v>
      </c>
      <c r="J40" s="107">
        <f>0</f>
        <v>0</v>
      </c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14.45" hidden="1" customHeight="1">
      <c r="A41" s="29"/>
      <c r="B41" s="30"/>
      <c r="C41" s="29"/>
      <c r="D41" s="29"/>
      <c r="E41" s="35" t="s">
        <v>41</v>
      </c>
      <c r="F41" s="104">
        <f>ROUND((SUM(BI126:BI129)),  2)</f>
        <v>0</v>
      </c>
      <c r="G41" s="105"/>
      <c r="H41" s="105"/>
      <c r="I41" s="106">
        <v>0</v>
      </c>
      <c r="J41" s="104">
        <f>0</f>
        <v>0</v>
      </c>
      <c r="K41" s="29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6.9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2" customFormat="1" ht="25.35" customHeight="1">
      <c r="A43" s="29"/>
      <c r="B43" s="30"/>
      <c r="C43" s="109"/>
      <c r="D43" s="110" t="s">
        <v>42</v>
      </c>
      <c r="E43" s="60"/>
      <c r="F43" s="60"/>
      <c r="G43" s="111" t="s">
        <v>43</v>
      </c>
      <c r="H43" s="112" t="s">
        <v>44</v>
      </c>
      <c r="I43" s="60"/>
      <c r="J43" s="113">
        <f>SUM(J34:J41)</f>
        <v>0</v>
      </c>
      <c r="K43" s="114"/>
      <c r="L43" s="42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s="2" customFormat="1" ht="14.45" customHeight="1">
      <c r="A44" s="29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42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5" t="s">
        <v>47</v>
      </c>
      <c r="E61" s="32"/>
      <c r="F61" s="115" t="s">
        <v>48</v>
      </c>
      <c r="G61" s="45" t="s">
        <v>47</v>
      </c>
      <c r="H61" s="32"/>
      <c r="I61" s="32"/>
      <c r="J61" s="116" t="s">
        <v>48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5" t="s">
        <v>47</v>
      </c>
      <c r="E76" s="32"/>
      <c r="F76" s="115" t="s">
        <v>48</v>
      </c>
      <c r="G76" s="45" t="s">
        <v>47</v>
      </c>
      <c r="H76" s="32"/>
      <c r="I76" s="32"/>
      <c r="J76" s="116" t="s">
        <v>48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hidden="1" customHeight="1">
      <c r="A82" s="29"/>
      <c r="B82" s="30"/>
      <c r="C82" s="18" t="s">
        <v>120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hidden="1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hidden="1" customHeight="1">
      <c r="A85" s="29"/>
      <c r="B85" s="30"/>
      <c r="C85" s="29"/>
      <c r="D85" s="29"/>
      <c r="E85" s="231" t="str">
        <f>E7</f>
        <v>Open Sports Center - Multifunkčné centrum</v>
      </c>
      <c r="F85" s="232"/>
      <c r="G85" s="232"/>
      <c r="H85" s="23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hidden="1" customHeight="1">
      <c r="B86" s="17"/>
      <c r="C86" s="24" t="s">
        <v>113</v>
      </c>
      <c r="L86" s="17"/>
    </row>
    <row r="87" spans="1:31" s="1" customFormat="1" ht="16.5" hidden="1" customHeight="1">
      <c r="B87" s="17"/>
      <c r="E87" s="231" t="s">
        <v>114</v>
      </c>
      <c r="F87" s="196"/>
      <c r="G87" s="196"/>
      <c r="H87" s="196"/>
      <c r="L87" s="17"/>
    </row>
    <row r="88" spans="1:31" s="1" customFormat="1" ht="12" hidden="1" customHeight="1">
      <c r="B88" s="17"/>
      <c r="C88" s="24" t="s">
        <v>115</v>
      </c>
      <c r="L88" s="17"/>
    </row>
    <row r="89" spans="1:31" s="2" customFormat="1" ht="16.5" hidden="1" customHeight="1">
      <c r="A89" s="29"/>
      <c r="B89" s="30"/>
      <c r="C89" s="29"/>
      <c r="D89" s="29"/>
      <c r="E89" s="233" t="s">
        <v>116</v>
      </c>
      <c r="F89" s="234"/>
      <c r="G89" s="234"/>
      <c r="H89" s="23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12" hidden="1" customHeight="1">
      <c r="A90" s="29"/>
      <c r="B90" s="30"/>
      <c r="C90" s="24" t="s">
        <v>117</v>
      </c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6.5" hidden="1" customHeight="1">
      <c r="A91" s="29"/>
      <c r="B91" s="30"/>
      <c r="C91" s="29"/>
      <c r="D91" s="29"/>
      <c r="E91" s="189" t="str">
        <f>E13</f>
        <v xml:space="preserve">7 - SO 01   Vzduchotechnika </v>
      </c>
      <c r="F91" s="234"/>
      <c r="G91" s="234"/>
      <c r="H91" s="234"/>
      <c r="I91" s="29"/>
      <c r="J91" s="29"/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hidden="1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2" hidden="1" customHeight="1">
      <c r="A93" s="29"/>
      <c r="B93" s="30"/>
      <c r="C93" s="24" t="s">
        <v>18</v>
      </c>
      <c r="D93" s="29"/>
      <c r="E93" s="29"/>
      <c r="F93" s="22" t="str">
        <f>F16</f>
        <v xml:space="preserve">Snina </v>
      </c>
      <c r="G93" s="29"/>
      <c r="H93" s="29"/>
      <c r="I93" s="24" t="s">
        <v>20</v>
      </c>
      <c r="J93" s="55">
        <f>IF(J16="","",J16)</f>
        <v>44790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6.95" hidden="1" customHeight="1">
      <c r="A94" s="29"/>
      <c r="B94" s="30"/>
      <c r="C94" s="29"/>
      <c r="D94" s="29"/>
      <c r="E94" s="29"/>
      <c r="F94" s="29"/>
      <c r="G94" s="29"/>
      <c r="H94" s="29"/>
      <c r="I94" s="29"/>
      <c r="J94" s="29"/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5.2" hidden="1" customHeight="1">
      <c r="A95" s="29"/>
      <c r="B95" s="30"/>
      <c r="C95" s="24" t="s">
        <v>21</v>
      </c>
      <c r="D95" s="29"/>
      <c r="E95" s="29"/>
      <c r="F95" s="22" t="str">
        <f>E19</f>
        <v>Mesto Snina, Strojárska 2060/95, 069 01 Snina</v>
      </c>
      <c r="G95" s="29"/>
      <c r="H95" s="29"/>
      <c r="I95" s="24" t="s">
        <v>27</v>
      </c>
      <c r="J95" s="27" t="str">
        <f>E25</f>
        <v xml:space="preserve"> </v>
      </c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15.2" hidden="1" customHeight="1">
      <c r="A96" s="29"/>
      <c r="B96" s="30"/>
      <c r="C96" s="24" t="s">
        <v>25</v>
      </c>
      <c r="D96" s="29"/>
      <c r="E96" s="29"/>
      <c r="F96" s="22" t="str">
        <f>IF(E22="","",E22)</f>
        <v>Vyplň údaj</v>
      </c>
      <c r="G96" s="29"/>
      <c r="H96" s="29"/>
      <c r="I96" s="24" t="s">
        <v>30</v>
      </c>
      <c r="J96" s="27" t="str">
        <f>E28</f>
        <v xml:space="preserve"> 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hidden="1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9.25" hidden="1" customHeight="1">
      <c r="A98" s="29"/>
      <c r="B98" s="30"/>
      <c r="C98" s="117" t="s">
        <v>121</v>
      </c>
      <c r="D98" s="109"/>
      <c r="E98" s="109"/>
      <c r="F98" s="109"/>
      <c r="G98" s="109"/>
      <c r="H98" s="109"/>
      <c r="I98" s="109"/>
      <c r="J98" s="118" t="s">
        <v>122</v>
      </c>
      <c r="K98" s="10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47" s="2" customFormat="1" ht="10.35" hidden="1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22.9" hidden="1" customHeight="1">
      <c r="A100" s="29"/>
      <c r="B100" s="30"/>
      <c r="C100" s="119" t="s">
        <v>123</v>
      </c>
      <c r="D100" s="29"/>
      <c r="E100" s="29"/>
      <c r="F100" s="29"/>
      <c r="G100" s="29"/>
      <c r="H100" s="29"/>
      <c r="I100" s="29"/>
      <c r="J100" s="71">
        <f>J126</f>
        <v>0</v>
      </c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U100" s="14" t="s">
        <v>124</v>
      </c>
    </row>
    <row r="101" spans="1:47" s="9" customFormat="1" ht="24.95" hidden="1" customHeight="1">
      <c r="B101" s="120"/>
      <c r="D101" s="121" t="s">
        <v>133</v>
      </c>
      <c r="E101" s="122"/>
      <c r="F101" s="122"/>
      <c r="G101" s="122"/>
      <c r="H101" s="122"/>
      <c r="I101" s="122"/>
      <c r="J101" s="123">
        <f>J127</f>
        <v>0</v>
      </c>
      <c r="L101" s="120"/>
    </row>
    <row r="102" spans="1:47" s="10" customFormat="1" ht="19.899999999999999" hidden="1" customHeight="1">
      <c r="B102" s="124"/>
      <c r="D102" s="125" t="s">
        <v>1885</v>
      </c>
      <c r="E102" s="126"/>
      <c r="F102" s="126"/>
      <c r="G102" s="126"/>
      <c r="H102" s="126"/>
      <c r="I102" s="126"/>
      <c r="J102" s="127">
        <f>J128</f>
        <v>0</v>
      </c>
      <c r="L102" s="124"/>
    </row>
    <row r="103" spans="1:47" s="2" customFormat="1" ht="21.75" hidden="1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47" s="2" customFormat="1" ht="6.95" hidden="1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47" ht="11.25" hidden="1"/>
    <row r="106" spans="1:47" ht="11.25" hidden="1"/>
    <row r="107" spans="1:47" ht="11.25" hidden="1"/>
    <row r="108" spans="1:47" s="2" customFormat="1" ht="6.9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24.95" customHeight="1">
      <c r="A109" s="29"/>
      <c r="B109" s="30"/>
      <c r="C109" s="18" t="s">
        <v>148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2" customHeight="1">
      <c r="A111" s="29"/>
      <c r="B111" s="30"/>
      <c r="C111" s="24" t="s">
        <v>14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6.5" customHeight="1">
      <c r="A112" s="29"/>
      <c r="B112" s="30"/>
      <c r="C112" s="29"/>
      <c r="D112" s="29"/>
      <c r="E112" s="231" t="str">
        <f>E7</f>
        <v>Open Sports Center - Multifunkčné centrum</v>
      </c>
      <c r="F112" s="232"/>
      <c r="G112" s="232"/>
      <c r="H112" s="232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1" customFormat="1" ht="12" customHeight="1">
      <c r="B113" s="17"/>
      <c r="C113" s="24" t="s">
        <v>113</v>
      </c>
      <c r="L113" s="17"/>
    </row>
    <row r="114" spans="1:63" s="1" customFormat="1" ht="16.5" customHeight="1">
      <c r="B114" s="17"/>
      <c r="E114" s="231" t="s">
        <v>76</v>
      </c>
      <c r="F114" s="196"/>
      <c r="G114" s="196"/>
      <c r="H114" s="196"/>
      <c r="L114" s="17"/>
    </row>
    <row r="115" spans="1:63" s="1" customFormat="1" ht="12" customHeight="1">
      <c r="B115" s="17"/>
      <c r="C115" s="24" t="s">
        <v>115</v>
      </c>
      <c r="L115" s="17"/>
    </row>
    <row r="116" spans="1:63" s="2" customFormat="1" ht="16.5" customHeight="1">
      <c r="A116" s="29"/>
      <c r="B116" s="30"/>
      <c r="C116" s="29"/>
      <c r="D116" s="29"/>
      <c r="E116" s="233" t="s">
        <v>15</v>
      </c>
      <c r="F116" s="234"/>
      <c r="G116" s="234"/>
      <c r="H116" s="234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4" t="s">
        <v>117</v>
      </c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6.5" customHeight="1">
      <c r="A118" s="29"/>
      <c r="B118" s="30"/>
      <c r="C118" s="29"/>
      <c r="D118" s="29"/>
      <c r="E118" s="189" t="str">
        <f>E13</f>
        <v xml:space="preserve">7 - SO 01   Vzduchotechnika </v>
      </c>
      <c r="F118" s="234"/>
      <c r="G118" s="234"/>
      <c r="H118" s="234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2" customHeight="1">
      <c r="A120" s="29"/>
      <c r="B120" s="30"/>
      <c r="C120" s="24" t="s">
        <v>18</v>
      </c>
      <c r="D120" s="29"/>
      <c r="E120" s="29"/>
      <c r="F120" s="22" t="str">
        <f>F16</f>
        <v xml:space="preserve">Snina </v>
      </c>
      <c r="G120" s="29"/>
      <c r="H120" s="29"/>
      <c r="I120" s="24" t="s">
        <v>20</v>
      </c>
      <c r="J120" s="55">
        <f>IF(J16="","",J16)</f>
        <v>44790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6.9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5.2" customHeight="1">
      <c r="A122" s="29"/>
      <c r="B122" s="30"/>
      <c r="C122" s="24" t="s">
        <v>21</v>
      </c>
      <c r="D122" s="29"/>
      <c r="E122" s="29"/>
      <c r="F122" s="22" t="str">
        <f>E19</f>
        <v>Mesto Snina, Strojárska 2060/95, 069 01 Snina</v>
      </c>
      <c r="G122" s="29"/>
      <c r="H122" s="29"/>
      <c r="I122" s="24" t="s">
        <v>27</v>
      </c>
      <c r="J122" s="27" t="str">
        <f>E25</f>
        <v xml:space="preserve"> 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2" customHeight="1">
      <c r="A123" s="29"/>
      <c r="B123" s="30"/>
      <c r="C123" s="24" t="s">
        <v>25</v>
      </c>
      <c r="D123" s="29"/>
      <c r="E123" s="29"/>
      <c r="F123" s="22" t="str">
        <f>IF(E22="","",E22)</f>
        <v>Vyplň údaj</v>
      </c>
      <c r="G123" s="29"/>
      <c r="H123" s="29"/>
      <c r="I123" s="24" t="s">
        <v>30</v>
      </c>
      <c r="J123" s="27" t="str">
        <f>E28</f>
        <v xml:space="preserve"> 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1" customFormat="1" ht="29.25" customHeight="1">
      <c r="A125" s="128"/>
      <c r="B125" s="129"/>
      <c r="C125" s="130" t="s">
        <v>149</v>
      </c>
      <c r="D125" s="131" t="s">
        <v>57</v>
      </c>
      <c r="E125" s="131" t="s">
        <v>53</v>
      </c>
      <c r="F125" s="131" t="s">
        <v>54</v>
      </c>
      <c r="G125" s="131" t="s">
        <v>150</v>
      </c>
      <c r="H125" s="131" t="s">
        <v>151</v>
      </c>
      <c r="I125" s="131" t="s">
        <v>152</v>
      </c>
      <c r="J125" s="132" t="s">
        <v>122</v>
      </c>
      <c r="K125" s="133" t="s">
        <v>153</v>
      </c>
      <c r="L125" s="134"/>
      <c r="M125" s="62" t="s">
        <v>1</v>
      </c>
      <c r="N125" s="63" t="s">
        <v>36</v>
      </c>
      <c r="O125" s="63" t="s">
        <v>154</v>
      </c>
      <c r="P125" s="63" t="s">
        <v>155</v>
      </c>
      <c r="Q125" s="63" t="s">
        <v>156</v>
      </c>
      <c r="R125" s="63" t="s">
        <v>157</v>
      </c>
      <c r="S125" s="63" t="s">
        <v>158</v>
      </c>
      <c r="T125" s="64" t="s">
        <v>159</v>
      </c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spans="1:63" s="2" customFormat="1" ht="22.9" customHeight="1">
      <c r="A126" s="29"/>
      <c r="B126" s="30"/>
      <c r="C126" s="69" t="s">
        <v>123</v>
      </c>
      <c r="D126" s="29"/>
      <c r="E126" s="29"/>
      <c r="F126" s="29"/>
      <c r="G126" s="29"/>
      <c r="H126" s="29"/>
      <c r="I126" s="29"/>
      <c r="J126" s="135">
        <f>BK126</f>
        <v>0</v>
      </c>
      <c r="K126" s="29"/>
      <c r="L126" s="30"/>
      <c r="M126" s="65"/>
      <c r="N126" s="56"/>
      <c r="O126" s="66"/>
      <c r="P126" s="136">
        <f>P127</f>
        <v>0</v>
      </c>
      <c r="Q126" s="66"/>
      <c r="R126" s="136">
        <f>R127</f>
        <v>0</v>
      </c>
      <c r="S126" s="66"/>
      <c r="T126" s="137">
        <f>T127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71</v>
      </c>
      <c r="AU126" s="14" t="s">
        <v>124</v>
      </c>
      <c r="BK126" s="138">
        <f>BK127</f>
        <v>0</v>
      </c>
    </row>
    <row r="127" spans="1:63" s="12" customFormat="1" ht="25.9" customHeight="1">
      <c r="B127" s="139"/>
      <c r="D127" s="140" t="s">
        <v>71</v>
      </c>
      <c r="E127" s="141" t="s">
        <v>505</v>
      </c>
      <c r="F127" s="141" t="s">
        <v>506</v>
      </c>
      <c r="I127" s="142"/>
      <c r="J127" s="143">
        <f>BK127</f>
        <v>0</v>
      </c>
      <c r="L127" s="139"/>
      <c r="M127" s="144"/>
      <c r="N127" s="145"/>
      <c r="O127" s="145"/>
      <c r="P127" s="146">
        <f>P128</f>
        <v>0</v>
      </c>
      <c r="Q127" s="145"/>
      <c r="R127" s="146">
        <f>R128</f>
        <v>0</v>
      </c>
      <c r="S127" s="145"/>
      <c r="T127" s="147">
        <f>T128</f>
        <v>0</v>
      </c>
      <c r="AR127" s="140" t="s">
        <v>81</v>
      </c>
      <c r="AT127" s="148" t="s">
        <v>71</v>
      </c>
      <c r="AU127" s="148" t="s">
        <v>72</v>
      </c>
      <c r="AY127" s="140" t="s">
        <v>162</v>
      </c>
      <c r="BK127" s="149">
        <f>BK128</f>
        <v>0</v>
      </c>
    </row>
    <row r="128" spans="1:63" s="12" customFormat="1" ht="22.9" customHeight="1">
      <c r="B128" s="139"/>
      <c r="D128" s="140" t="s">
        <v>71</v>
      </c>
      <c r="E128" s="150" t="s">
        <v>1886</v>
      </c>
      <c r="F128" s="150" t="s">
        <v>1887</v>
      </c>
      <c r="I128" s="142"/>
      <c r="J128" s="151">
        <f>BK128</f>
        <v>0</v>
      </c>
      <c r="L128" s="139"/>
      <c r="M128" s="144"/>
      <c r="N128" s="145"/>
      <c r="O128" s="145"/>
      <c r="P128" s="146">
        <f>P129</f>
        <v>0</v>
      </c>
      <c r="Q128" s="145"/>
      <c r="R128" s="146">
        <f>R129</f>
        <v>0</v>
      </c>
      <c r="S128" s="145"/>
      <c r="T128" s="147">
        <f>T129</f>
        <v>0</v>
      </c>
      <c r="AR128" s="140" t="s">
        <v>81</v>
      </c>
      <c r="AT128" s="148" t="s">
        <v>71</v>
      </c>
      <c r="AU128" s="148" t="s">
        <v>78</v>
      </c>
      <c r="AY128" s="140" t="s">
        <v>162</v>
      </c>
      <c r="BK128" s="149">
        <f>BK129</f>
        <v>0</v>
      </c>
    </row>
    <row r="129" spans="1:65" s="2" customFormat="1" ht="16.5" customHeight="1">
      <c r="A129" s="29"/>
      <c r="B129" s="152"/>
      <c r="C129" s="153" t="s">
        <v>78</v>
      </c>
      <c r="D129" s="153" t="s">
        <v>164</v>
      </c>
      <c r="E129" s="154" t="s">
        <v>1888</v>
      </c>
      <c r="F129" s="155" t="s">
        <v>1889</v>
      </c>
      <c r="G129" s="156" t="s">
        <v>366</v>
      </c>
      <c r="H129" s="157">
        <v>1</v>
      </c>
      <c r="I129" s="158"/>
      <c r="J129" s="159">
        <f>ROUND(I129*H129,2)</f>
        <v>0</v>
      </c>
      <c r="K129" s="160"/>
      <c r="L129" s="30"/>
      <c r="M129" s="179" t="s">
        <v>1</v>
      </c>
      <c r="N129" s="180" t="s">
        <v>38</v>
      </c>
      <c r="O129" s="181"/>
      <c r="P129" s="182">
        <f>O129*H129</f>
        <v>0</v>
      </c>
      <c r="Q129" s="182">
        <v>0</v>
      </c>
      <c r="R129" s="182">
        <f>Q129*H129</f>
        <v>0</v>
      </c>
      <c r="S129" s="182">
        <v>0</v>
      </c>
      <c r="T129" s="183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220</v>
      </c>
      <c r="AT129" s="165" t="s">
        <v>164</v>
      </c>
      <c r="AU129" s="165" t="s">
        <v>81</v>
      </c>
      <c r="AY129" s="14" t="s">
        <v>162</v>
      </c>
      <c r="BE129" s="166">
        <f>IF(N129="základná",J129,0)</f>
        <v>0</v>
      </c>
      <c r="BF129" s="166">
        <f>IF(N129="znížená",J129,0)</f>
        <v>0</v>
      </c>
      <c r="BG129" s="166">
        <f>IF(N129="zákl. prenesená",J129,0)</f>
        <v>0</v>
      </c>
      <c r="BH129" s="166">
        <f>IF(N129="zníž. prenesená",J129,0)</f>
        <v>0</v>
      </c>
      <c r="BI129" s="166">
        <f>IF(N129="nulová",J129,0)</f>
        <v>0</v>
      </c>
      <c r="BJ129" s="14" t="s">
        <v>81</v>
      </c>
      <c r="BK129" s="166">
        <f>ROUND(I129*H129,2)</f>
        <v>0</v>
      </c>
      <c r="BL129" s="14" t="s">
        <v>220</v>
      </c>
      <c r="BM129" s="165" t="s">
        <v>1890</v>
      </c>
    </row>
    <row r="130" spans="1:65" s="2" customFormat="1" ht="6.95" customHeight="1">
      <c r="A130" s="29"/>
      <c r="B130" s="47"/>
      <c r="C130" s="48"/>
      <c r="D130" s="48"/>
      <c r="E130" s="48"/>
      <c r="F130" s="48"/>
      <c r="G130" s="48"/>
      <c r="H130" s="48"/>
      <c r="I130" s="48"/>
      <c r="J130" s="48"/>
      <c r="K130" s="48"/>
      <c r="L130" s="30"/>
      <c r="M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</row>
  </sheetData>
  <autoFilter ref="C125:K129" xr:uid="{00000000-0009-0000-0000-000007000000}"/>
  <mergeCells count="15">
    <mergeCell ref="E112:H112"/>
    <mergeCell ref="E116:H116"/>
    <mergeCell ref="E114:H114"/>
    <mergeCell ref="E118:H11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83"/>
  <sheetViews>
    <sheetView showGridLines="0" topLeftCell="A65" workbookViewId="0">
      <selection activeCell="E121" sqref="E121:H121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4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4" t="s">
        <v>108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112</v>
      </c>
      <c r="L4" s="17"/>
      <c r="M4" s="9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31" t="str">
        <f>'Rekapitulácia stavby'!K6</f>
        <v>Open Sports Center - Multifunkčné centrum</v>
      </c>
      <c r="F7" s="232"/>
      <c r="G7" s="232"/>
      <c r="H7" s="232"/>
      <c r="L7" s="17"/>
    </row>
    <row r="8" spans="1:46" ht="12.75">
      <c r="B8" s="17"/>
      <c r="D8" s="24" t="s">
        <v>113</v>
      </c>
      <c r="L8" s="17"/>
    </row>
    <row r="9" spans="1:46" s="1" customFormat="1" ht="16.5" customHeight="1">
      <c r="B9" s="17"/>
      <c r="E9" s="231" t="s">
        <v>76</v>
      </c>
      <c r="F9" s="196"/>
      <c r="G9" s="196"/>
      <c r="H9" s="196"/>
      <c r="L9" s="17"/>
    </row>
    <row r="10" spans="1:46" s="1" customFormat="1" ht="12" customHeight="1">
      <c r="B10" s="17"/>
      <c r="D10" s="24" t="s">
        <v>115</v>
      </c>
      <c r="L10" s="17"/>
    </row>
    <row r="11" spans="1:46" s="2" customFormat="1" ht="16.5" customHeight="1">
      <c r="A11" s="29"/>
      <c r="B11" s="30"/>
      <c r="C11" s="29"/>
      <c r="D11" s="29"/>
      <c r="E11" s="233" t="s">
        <v>15</v>
      </c>
      <c r="F11" s="234"/>
      <c r="G11" s="234"/>
      <c r="H11" s="23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117</v>
      </c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6.5" customHeight="1">
      <c r="A13" s="29"/>
      <c r="B13" s="30"/>
      <c r="C13" s="29"/>
      <c r="D13" s="29"/>
      <c r="E13" s="189" t="s">
        <v>1891</v>
      </c>
      <c r="F13" s="234"/>
      <c r="G13" s="234"/>
      <c r="H13" s="234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1.25">
      <c r="A14" s="29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16</v>
      </c>
      <c r="E15" s="29"/>
      <c r="F15" s="22" t="s">
        <v>1</v>
      </c>
      <c r="G15" s="29"/>
      <c r="H15" s="29"/>
      <c r="I15" s="24" t="s">
        <v>17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18</v>
      </c>
      <c r="E16" s="29"/>
      <c r="F16" s="22" t="s">
        <v>119</v>
      </c>
      <c r="G16" s="29"/>
      <c r="H16" s="29"/>
      <c r="I16" s="24" t="s">
        <v>20</v>
      </c>
      <c r="J16" s="55">
        <f>'Rekapitulácia stavby'!AN8</f>
        <v>44790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0.9" customHeight="1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21</v>
      </c>
      <c r="E18" s="29"/>
      <c r="F18" s="29"/>
      <c r="G18" s="29"/>
      <c r="H18" s="29"/>
      <c r="I18" s="24" t="s">
        <v>22</v>
      </c>
      <c r="J18" s="22" t="s">
        <v>1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">
        <v>23</v>
      </c>
      <c r="F19" s="29"/>
      <c r="G19" s="29"/>
      <c r="H19" s="29"/>
      <c r="I19" s="24" t="s">
        <v>24</v>
      </c>
      <c r="J19" s="22" t="s">
        <v>1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25</v>
      </c>
      <c r="E21" s="29"/>
      <c r="F21" s="29"/>
      <c r="G21" s="29"/>
      <c r="H21" s="29"/>
      <c r="I21" s="24" t="s">
        <v>22</v>
      </c>
      <c r="J21" s="25" t="str">
        <f>'Rekapitulácia stavby'!AN13</f>
        <v>Vyplň údaj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35" t="str">
        <f>'Rekapitulácia stavby'!E14</f>
        <v>Vyplň údaj</v>
      </c>
      <c r="F22" s="195"/>
      <c r="G22" s="195"/>
      <c r="H22" s="195"/>
      <c r="I22" s="24" t="s">
        <v>24</v>
      </c>
      <c r="J22" s="25" t="str">
        <f>'Rekapitulácia stavby'!AN14</f>
        <v>Vyplň údaj</v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27</v>
      </c>
      <c r="E24" s="29"/>
      <c r="F24" s="29"/>
      <c r="G24" s="29"/>
      <c r="H24" s="29"/>
      <c r="I24" s="24" t="s">
        <v>22</v>
      </c>
      <c r="J24" s="22" t="str">
        <f>IF('Rekapitulácia stavby'!AN16="","",'Rekapitulácia stavby'!AN16)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8" customHeight="1">
      <c r="A25" s="29"/>
      <c r="B25" s="30"/>
      <c r="C25" s="29"/>
      <c r="D25" s="29"/>
      <c r="E25" s="22" t="str">
        <f>IF('Rekapitulácia stavby'!E17="","",'Rekapitulácia stavby'!E17)</f>
        <v xml:space="preserve"> </v>
      </c>
      <c r="F25" s="29"/>
      <c r="G25" s="29"/>
      <c r="H25" s="29"/>
      <c r="I25" s="24" t="s">
        <v>24</v>
      </c>
      <c r="J25" s="22" t="str">
        <f>IF('Rekapitulácia stavby'!AN17="","",'Rekapitulácia stavby'!AN17)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12" customHeight="1">
      <c r="A27" s="29"/>
      <c r="B27" s="30"/>
      <c r="C27" s="29"/>
      <c r="D27" s="24" t="s">
        <v>30</v>
      </c>
      <c r="E27" s="29"/>
      <c r="F27" s="29"/>
      <c r="G27" s="29"/>
      <c r="H27" s="29"/>
      <c r="I27" s="24" t="s">
        <v>22</v>
      </c>
      <c r="J27" s="22" t="str">
        <f>IF('Rekapitulácia stavby'!AN19="","",'Rekapitulácia stavby'!AN19)</f>
        <v/>
      </c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8" customHeight="1">
      <c r="A28" s="29"/>
      <c r="B28" s="30"/>
      <c r="C28" s="29"/>
      <c r="D28" s="29"/>
      <c r="E28" s="22" t="str">
        <f>IF('Rekapitulácia stavby'!E20="","",'Rekapitulácia stavby'!E20)</f>
        <v xml:space="preserve"> </v>
      </c>
      <c r="F28" s="29"/>
      <c r="G28" s="29"/>
      <c r="H28" s="29"/>
      <c r="I28" s="24" t="s">
        <v>24</v>
      </c>
      <c r="J28" s="22" t="str">
        <f>IF('Rekapitulácia stavby'!AN20="","",'Rekapitulácia stavby'!AN20)</f>
        <v/>
      </c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2" customHeight="1">
      <c r="A30" s="29"/>
      <c r="B30" s="30"/>
      <c r="C30" s="29"/>
      <c r="D30" s="24" t="s">
        <v>31</v>
      </c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8" customFormat="1" ht="16.5" customHeight="1">
      <c r="A31" s="100"/>
      <c r="B31" s="101"/>
      <c r="C31" s="100"/>
      <c r="D31" s="100"/>
      <c r="E31" s="200" t="s">
        <v>1</v>
      </c>
      <c r="F31" s="200"/>
      <c r="G31" s="200"/>
      <c r="H31" s="200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29"/>
      <c r="B32" s="30"/>
      <c r="C32" s="29"/>
      <c r="D32" s="29"/>
      <c r="E32" s="29"/>
      <c r="F32" s="29"/>
      <c r="G32" s="29"/>
      <c r="H32" s="29"/>
      <c r="I32" s="29"/>
      <c r="J32" s="29"/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25.35" customHeight="1">
      <c r="A34" s="29"/>
      <c r="B34" s="30"/>
      <c r="C34" s="29"/>
      <c r="D34" s="103" t="s">
        <v>32</v>
      </c>
      <c r="E34" s="29"/>
      <c r="F34" s="29"/>
      <c r="G34" s="29"/>
      <c r="H34" s="29"/>
      <c r="I34" s="29"/>
      <c r="J34" s="71">
        <f>ROUND(J131,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6.95" customHeight="1">
      <c r="A35" s="29"/>
      <c r="B35" s="30"/>
      <c r="C35" s="29"/>
      <c r="D35" s="66"/>
      <c r="E35" s="66"/>
      <c r="F35" s="66"/>
      <c r="G35" s="66"/>
      <c r="H35" s="66"/>
      <c r="I35" s="66"/>
      <c r="J35" s="66"/>
      <c r="K35" s="66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9"/>
      <c r="F36" s="33" t="s">
        <v>34</v>
      </c>
      <c r="G36" s="29"/>
      <c r="H36" s="29"/>
      <c r="I36" s="33" t="s">
        <v>33</v>
      </c>
      <c r="J36" s="33" t="s">
        <v>35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customHeight="1">
      <c r="A37" s="29"/>
      <c r="B37" s="30"/>
      <c r="C37" s="29"/>
      <c r="D37" s="99" t="s">
        <v>36</v>
      </c>
      <c r="E37" s="35" t="s">
        <v>37</v>
      </c>
      <c r="F37" s="104">
        <f>ROUND((SUM(BE131:BE182)),  2)</f>
        <v>0</v>
      </c>
      <c r="G37" s="105"/>
      <c r="H37" s="105"/>
      <c r="I37" s="106">
        <v>0.2</v>
      </c>
      <c r="J37" s="104">
        <f>ROUND(((SUM(BE131:BE182))*I37),  2)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customHeight="1">
      <c r="A38" s="29"/>
      <c r="B38" s="30"/>
      <c r="C38" s="29"/>
      <c r="D38" s="29"/>
      <c r="E38" s="35" t="s">
        <v>38</v>
      </c>
      <c r="F38" s="104">
        <f>ROUND((SUM(BF131:BF182)),  2)</f>
        <v>0</v>
      </c>
      <c r="G38" s="105"/>
      <c r="H38" s="105"/>
      <c r="I38" s="106">
        <v>0.2</v>
      </c>
      <c r="J38" s="104">
        <f>ROUND(((SUM(BF131:BF182))*I38),  2)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39</v>
      </c>
      <c r="F39" s="107">
        <f>ROUND((SUM(BG131:BG182)),  2)</f>
        <v>0</v>
      </c>
      <c r="G39" s="29"/>
      <c r="H39" s="29"/>
      <c r="I39" s="108">
        <v>0.2</v>
      </c>
      <c r="J39" s="107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hidden="1" customHeight="1">
      <c r="A40" s="29"/>
      <c r="B40" s="30"/>
      <c r="C40" s="29"/>
      <c r="D40" s="29"/>
      <c r="E40" s="24" t="s">
        <v>40</v>
      </c>
      <c r="F40" s="107">
        <f>ROUND((SUM(BH131:BH182)),  2)</f>
        <v>0</v>
      </c>
      <c r="G40" s="29"/>
      <c r="H40" s="29"/>
      <c r="I40" s="108">
        <v>0.2</v>
      </c>
      <c r="J40" s="107">
        <f>0</f>
        <v>0</v>
      </c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14.45" hidden="1" customHeight="1">
      <c r="A41" s="29"/>
      <c r="B41" s="30"/>
      <c r="C41" s="29"/>
      <c r="D41" s="29"/>
      <c r="E41" s="35" t="s">
        <v>41</v>
      </c>
      <c r="F41" s="104">
        <f>ROUND((SUM(BI131:BI182)),  2)</f>
        <v>0</v>
      </c>
      <c r="G41" s="105"/>
      <c r="H41" s="105"/>
      <c r="I41" s="106">
        <v>0</v>
      </c>
      <c r="J41" s="104">
        <f>0</f>
        <v>0</v>
      </c>
      <c r="K41" s="29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6.9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2" customFormat="1" ht="25.35" customHeight="1">
      <c r="A43" s="29"/>
      <c r="B43" s="30"/>
      <c r="C43" s="109"/>
      <c r="D43" s="110" t="s">
        <v>42</v>
      </c>
      <c r="E43" s="60"/>
      <c r="F43" s="60"/>
      <c r="G43" s="111" t="s">
        <v>43</v>
      </c>
      <c r="H43" s="112" t="s">
        <v>44</v>
      </c>
      <c r="I43" s="60"/>
      <c r="J43" s="113">
        <f>SUM(J34:J41)</f>
        <v>0</v>
      </c>
      <c r="K43" s="114"/>
      <c r="L43" s="42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s="2" customFormat="1" ht="14.45" customHeight="1">
      <c r="A44" s="29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42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5" t="s">
        <v>47</v>
      </c>
      <c r="E61" s="32"/>
      <c r="F61" s="115" t="s">
        <v>48</v>
      </c>
      <c r="G61" s="45" t="s">
        <v>47</v>
      </c>
      <c r="H61" s="32"/>
      <c r="I61" s="32"/>
      <c r="J61" s="116" t="s">
        <v>48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5" t="s">
        <v>47</v>
      </c>
      <c r="E76" s="32"/>
      <c r="F76" s="115" t="s">
        <v>48</v>
      </c>
      <c r="G76" s="45" t="s">
        <v>47</v>
      </c>
      <c r="H76" s="32"/>
      <c r="I76" s="32"/>
      <c r="J76" s="116" t="s">
        <v>48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hidden="1" customHeight="1">
      <c r="A82" s="29"/>
      <c r="B82" s="30"/>
      <c r="C82" s="18" t="s">
        <v>120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hidden="1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hidden="1" customHeight="1">
      <c r="A85" s="29"/>
      <c r="B85" s="30"/>
      <c r="C85" s="29"/>
      <c r="D85" s="29"/>
      <c r="E85" s="231" t="str">
        <f>E7</f>
        <v>Open Sports Center - Multifunkčné centrum</v>
      </c>
      <c r="F85" s="232"/>
      <c r="G85" s="232"/>
      <c r="H85" s="23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hidden="1" customHeight="1">
      <c r="B86" s="17"/>
      <c r="C86" s="24" t="s">
        <v>113</v>
      </c>
      <c r="L86" s="17"/>
    </row>
    <row r="87" spans="1:31" s="1" customFormat="1" ht="16.5" hidden="1" customHeight="1">
      <c r="B87" s="17"/>
      <c r="E87" s="231" t="s">
        <v>114</v>
      </c>
      <c r="F87" s="196"/>
      <c r="G87" s="196"/>
      <c r="H87" s="196"/>
      <c r="L87" s="17"/>
    </row>
    <row r="88" spans="1:31" s="1" customFormat="1" ht="12" hidden="1" customHeight="1">
      <c r="B88" s="17"/>
      <c r="C88" s="24" t="s">
        <v>115</v>
      </c>
      <c r="L88" s="17"/>
    </row>
    <row r="89" spans="1:31" s="2" customFormat="1" ht="16.5" hidden="1" customHeight="1">
      <c r="A89" s="29"/>
      <c r="B89" s="30"/>
      <c r="C89" s="29"/>
      <c r="D89" s="29"/>
      <c r="E89" s="233" t="s">
        <v>116</v>
      </c>
      <c r="F89" s="234"/>
      <c r="G89" s="234"/>
      <c r="H89" s="23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12" hidden="1" customHeight="1">
      <c r="A90" s="29"/>
      <c r="B90" s="30"/>
      <c r="C90" s="24" t="s">
        <v>117</v>
      </c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6.5" hidden="1" customHeight="1">
      <c r="A91" s="29"/>
      <c r="B91" s="30"/>
      <c r="C91" s="29"/>
      <c r="D91" s="29"/>
      <c r="E91" s="189" t="str">
        <f>E13</f>
        <v xml:space="preserve">8 - SO 01   Spevnené plochy </v>
      </c>
      <c r="F91" s="234"/>
      <c r="G91" s="234"/>
      <c r="H91" s="234"/>
      <c r="I91" s="29"/>
      <c r="J91" s="29"/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hidden="1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2" hidden="1" customHeight="1">
      <c r="A93" s="29"/>
      <c r="B93" s="30"/>
      <c r="C93" s="24" t="s">
        <v>18</v>
      </c>
      <c r="D93" s="29"/>
      <c r="E93" s="29"/>
      <c r="F93" s="22" t="str">
        <f>F16</f>
        <v>Snina</v>
      </c>
      <c r="G93" s="29"/>
      <c r="H93" s="29"/>
      <c r="I93" s="24" t="s">
        <v>20</v>
      </c>
      <c r="J93" s="55">
        <f>IF(J16="","",J16)</f>
        <v>44790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6.95" hidden="1" customHeight="1">
      <c r="A94" s="29"/>
      <c r="B94" s="30"/>
      <c r="C94" s="29"/>
      <c r="D94" s="29"/>
      <c r="E94" s="29"/>
      <c r="F94" s="29"/>
      <c r="G94" s="29"/>
      <c r="H94" s="29"/>
      <c r="I94" s="29"/>
      <c r="J94" s="29"/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5.2" hidden="1" customHeight="1">
      <c r="A95" s="29"/>
      <c r="B95" s="30"/>
      <c r="C95" s="24" t="s">
        <v>21</v>
      </c>
      <c r="D95" s="29"/>
      <c r="E95" s="29"/>
      <c r="F95" s="22" t="str">
        <f>E19</f>
        <v>Mesto Snina, Strojárska 2060/95, 069 01 Snina</v>
      </c>
      <c r="G95" s="29"/>
      <c r="H95" s="29"/>
      <c r="I95" s="24" t="s">
        <v>27</v>
      </c>
      <c r="J95" s="27" t="str">
        <f>E25</f>
        <v xml:space="preserve"> </v>
      </c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15.2" hidden="1" customHeight="1">
      <c r="A96" s="29"/>
      <c r="B96" s="30"/>
      <c r="C96" s="24" t="s">
        <v>25</v>
      </c>
      <c r="D96" s="29"/>
      <c r="E96" s="29"/>
      <c r="F96" s="22" t="str">
        <f>IF(E22="","",E22)</f>
        <v>Vyplň údaj</v>
      </c>
      <c r="G96" s="29"/>
      <c r="H96" s="29"/>
      <c r="I96" s="24" t="s">
        <v>30</v>
      </c>
      <c r="J96" s="27" t="str">
        <f>E28</f>
        <v xml:space="preserve"> 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hidden="1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9.25" hidden="1" customHeight="1">
      <c r="A98" s="29"/>
      <c r="B98" s="30"/>
      <c r="C98" s="117" t="s">
        <v>121</v>
      </c>
      <c r="D98" s="109"/>
      <c r="E98" s="109"/>
      <c r="F98" s="109"/>
      <c r="G98" s="109"/>
      <c r="H98" s="109"/>
      <c r="I98" s="109"/>
      <c r="J98" s="118" t="s">
        <v>122</v>
      </c>
      <c r="K98" s="10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47" s="2" customFormat="1" ht="10.35" hidden="1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22.9" hidden="1" customHeight="1">
      <c r="A100" s="29"/>
      <c r="B100" s="30"/>
      <c r="C100" s="119" t="s">
        <v>123</v>
      </c>
      <c r="D100" s="29"/>
      <c r="E100" s="29"/>
      <c r="F100" s="29"/>
      <c r="G100" s="29"/>
      <c r="H100" s="29"/>
      <c r="I100" s="29"/>
      <c r="J100" s="71">
        <f>J131</f>
        <v>0</v>
      </c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U100" s="14" t="s">
        <v>124</v>
      </c>
    </row>
    <row r="101" spans="1:47" s="9" customFormat="1" ht="24.95" hidden="1" customHeight="1">
      <c r="B101" s="120"/>
      <c r="D101" s="121" t="s">
        <v>125</v>
      </c>
      <c r="E101" s="122"/>
      <c r="F101" s="122"/>
      <c r="G101" s="122"/>
      <c r="H101" s="122"/>
      <c r="I101" s="122"/>
      <c r="J101" s="123">
        <f>J132</f>
        <v>0</v>
      </c>
      <c r="L101" s="120"/>
    </row>
    <row r="102" spans="1:47" s="10" customFormat="1" ht="19.899999999999999" hidden="1" customHeight="1">
      <c r="B102" s="124"/>
      <c r="D102" s="125" t="s">
        <v>126</v>
      </c>
      <c r="E102" s="126"/>
      <c r="F102" s="126"/>
      <c r="G102" s="126"/>
      <c r="H102" s="126"/>
      <c r="I102" s="126"/>
      <c r="J102" s="127">
        <f>J133</f>
        <v>0</v>
      </c>
      <c r="L102" s="124"/>
    </row>
    <row r="103" spans="1:47" s="10" customFormat="1" ht="19.899999999999999" hidden="1" customHeight="1">
      <c r="B103" s="124"/>
      <c r="D103" s="125" t="s">
        <v>127</v>
      </c>
      <c r="E103" s="126"/>
      <c r="F103" s="126"/>
      <c r="G103" s="126"/>
      <c r="H103" s="126"/>
      <c r="I103" s="126"/>
      <c r="J103" s="127">
        <f>J149</f>
        <v>0</v>
      </c>
      <c r="L103" s="124"/>
    </row>
    <row r="104" spans="1:47" s="10" customFormat="1" ht="19.899999999999999" hidden="1" customHeight="1">
      <c r="B104" s="124"/>
      <c r="D104" s="125" t="s">
        <v>129</v>
      </c>
      <c r="E104" s="126"/>
      <c r="F104" s="126"/>
      <c r="G104" s="126"/>
      <c r="H104" s="126"/>
      <c r="I104" s="126"/>
      <c r="J104" s="127">
        <f>J151</f>
        <v>0</v>
      </c>
      <c r="L104" s="124"/>
    </row>
    <row r="105" spans="1:47" s="10" customFormat="1" ht="19.899999999999999" hidden="1" customHeight="1">
      <c r="B105" s="124"/>
      <c r="D105" s="125" t="s">
        <v>1892</v>
      </c>
      <c r="E105" s="126"/>
      <c r="F105" s="126"/>
      <c r="G105" s="126"/>
      <c r="H105" s="126"/>
      <c r="I105" s="126"/>
      <c r="J105" s="127">
        <f>J154</f>
        <v>0</v>
      </c>
      <c r="L105" s="124"/>
    </row>
    <row r="106" spans="1:47" s="10" customFormat="1" ht="19.899999999999999" hidden="1" customHeight="1">
      <c r="B106" s="124"/>
      <c r="D106" s="125" t="s">
        <v>1893</v>
      </c>
      <c r="E106" s="126"/>
      <c r="F106" s="126"/>
      <c r="G106" s="126"/>
      <c r="H106" s="126"/>
      <c r="I106" s="126"/>
      <c r="J106" s="127">
        <f>J168</f>
        <v>0</v>
      </c>
      <c r="L106" s="124"/>
    </row>
    <row r="107" spans="1:47" s="10" customFormat="1" ht="19.899999999999999" hidden="1" customHeight="1">
      <c r="B107" s="124"/>
      <c r="D107" s="125" t="s">
        <v>132</v>
      </c>
      <c r="E107" s="126"/>
      <c r="F107" s="126"/>
      <c r="G107" s="126"/>
      <c r="H107" s="126"/>
      <c r="I107" s="126"/>
      <c r="J107" s="127">
        <f>J181</f>
        <v>0</v>
      </c>
      <c r="L107" s="124"/>
    </row>
    <row r="108" spans="1:47" s="2" customFormat="1" ht="21.75" hidden="1" customHeight="1">
      <c r="A108" s="29"/>
      <c r="B108" s="30"/>
      <c r="C108" s="29"/>
      <c r="D108" s="29"/>
      <c r="E108" s="29"/>
      <c r="F108" s="29"/>
      <c r="G108" s="29"/>
      <c r="H108" s="29"/>
      <c r="I108" s="29"/>
      <c r="J108" s="29"/>
      <c r="K108" s="29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6.95" hidden="1" customHeight="1">
      <c r="A109" s="29"/>
      <c r="B109" s="47"/>
      <c r="C109" s="48"/>
      <c r="D109" s="48"/>
      <c r="E109" s="48"/>
      <c r="F109" s="48"/>
      <c r="G109" s="48"/>
      <c r="H109" s="48"/>
      <c r="I109" s="48"/>
      <c r="J109" s="48"/>
      <c r="K109" s="48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ht="11.25" hidden="1"/>
    <row r="111" spans="1:47" ht="11.25" hidden="1"/>
    <row r="112" spans="1:47" ht="11.25" hidden="1"/>
    <row r="113" spans="1:31" s="2" customFormat="1" ht="6.95" customHeight="1">
      <c r="A113" s="29"/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31" s="2" customFormat="1" ht="24.95" customHeight="1">
      <c r="A114" s="29"/>
      <c r="B114" s="30"/>
      <c r="C114" s="18" t="s">
        <v>148</v>
      </c>
      <c r="D114" s="29"/>
      <c r="E114" s="29"/>
      <c r="F114" s="29"/>
      <c r="G114" s="29"/>
      <c r="H114" s="29"/>
      <c r="I114" s="29"/>
      <c r="J114" s="29"/>
      <c r="K114" s="29"/>
      <c r="L114" s="42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31" s="2" customFormat="1" ht="6.95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42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31" s="2" customFormat="1" ht="12" customHeight="1">
      <c r="A116" s="29"/>
      <c r="B116" s="30"/>
      <c r="C116" s="24" t="s">
        <v>14</v>
      </c>
      <c r="D116" s="29"/>
      <c r="E116" s="29"/>
      <c r="F116" s="29"/>
      <c r="G116" s="29"/>
      <c r="H116" s="29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31" s="2" customFormat="1" ht="16.5" customHeight="1">
      <c r="A117" s="29"/>
      <c r="B117" s="30"/>
      <c r="C117" s="29"/>
      <c r="D117" s="29"/>
      <c r="E117" s="231" t="str">
        <f>E7</f>
        <v>Open Sports Center - Multifunkčné centrum</v>
      </c>
      <c r="F117" s="232"/>
      <c r="G117" s="232"/>
      <c r="H117" s="232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31" s="1" customFormat="1" ht="12" customHeight="1">
      <c r="B118" s="17"/>
      <c r="C118" s="24" t="s">
        <v>113</v>
      </c>
      <c r="L118" s="17"/>
    </row>
    <row r="119" spans="1:31" s="1" customFormat="1" ht="16.5" customHeight="1">
      <c r="B119" s="17"/>
      <c r="E119" s="231" t="s">
        <v>76</v>
      </c>
      <c r="F119" s="196"/>
      <c r="G119" s="196"/>
      <c r="H119" s="196"/>
      <c r="L119" s="17"/>
    </row>
    <row r="120" spans="1:31" s="1" customFormat="1" ht="12" customHeight="1">
      <c r="B120" s="17"/>
      <c r="C120" s="24" t="s">
        <v>115</v>
      </c>
      <c r="L120" s="17"/>
    </row>
    <row r="121" spans="1:31" s="2" customFormat="1" ht="16.5" customHeight="1">
      <c r="A121" s="29"/>
      <c r="B121" s="30"/>
      <c r="C121" s="29"/>
      <c r="D121" s="29"/>
      <c r="E121" s="233" t="s">
        <v>15</v>
      </c>
      <c r="F121" s="234"/>
      <c r="G121" s="234"/>
      <c r="H121" s="234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31" s="2" customFormat="1" ht="12" customHeight="1">
      <c r="A122" s="29"/>
      <c r="B122" s="30"/>
      <c r="C122" s="24" t="s">
        <v>117</v>
      </c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31" s="2" customFormat="1" ht="16.5" customHeight="1">
      <c r="A123" s="29"/>
      <c r="B123" s="30"/>
      <c r="C123" s="29"/>
      <c r="D123" s="29"/>
      <c r="E123" s="189" t="str">
        <f>E13</f>
        <v xml:space="preserve">8 - SO 01   Spevnené plochy </v>
      </c>
      <c r="F123" s="234"/>
      <c r="G123" s="234"/>
      <c r="H123" s="234"/>
      <c r="I123" s="29"/>
      <c r="J123" s="29"/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31" s="2" customFormat="1" ht="6.9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31" s="2" customFormat="1" ht="12" customHeight="1">
      <c r="A125" s="29"/>
      <c r="B125" s="30"/>
      <c r="C125" s="24" t="s">
        <v>18</v>
      </c>
      <c r="D125" s="29"/>
      <c r="E125" s="29"/>
      <c r="F125" s="22" t="str">
        <f>F16</f>
        <v>Snina</v>
      </c>
      <c r="G125" s="29"/>
      <c r="H125" s="29"/>
      <c r="I125" s="24" t="s">
        <v>20</v>
      </c>
      <c r="J125" s="55">
        <f>IF(J16="","",J16)</f>
        <v>44790</v>
      </c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31" s="2" customFormat="1" ht="6.95" customHeight="1">
      <c r="A126" s="29"/>
      <c r="B126" s="30"/>
      <c r="C126" s="29"/>
      <c r="D126" s="29"/>
      <c r="E126" s="29"/>
      <c r="F126" s="29"/>
      <c r="G126" s="29"/>
      <c r="H126" s="29"/>
      <c r="I126" s="29"/>
      <c r="J126" s="29"/>
      <c r="K126" s="29"/>
      <c r="L126" s="42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</row>
    <row r="127" spans="1:31" s="2" customFormat="1" ht="15.2" customHeight="1">
      <c r="A127" s="29"/>
      <c r="B127" s="30"/>
      <c r="C127" s="24" t="s">
        <v>21</v>
      </c>
      <c r="D127" s="29"/>
      <c r="E127" s="29"/>
      <c r="F127" s="22" t="str">
        <f>E19</f>
        <v>Mesto Snina, Strojárska 2060/95, 069 01 Snina</v>
      </c>
      <c r="G127" s="29"/>
      <c r="H127" s="29"/>
      <c r="I127" s="24" t="s">
        <v>27</v>
      </c>
      <c r="J127" s="27" t="str">
        <f>E25</f>
        <v xml:space="preserve"> </v>
      </c>
      <c r="K127" s="29"/>
      <c r="L127" s="42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</row>
    <row r="128" spans="1:31" s="2" customFormat="1" ht="15.2" customHeight="1">
      <c r="A128" s="29"/>
      <c r="B128" s="30"/>
      <c r="C128" s="24" t="s">
        <v>25</v>
      </c>
      <c r="D128" s="29"/>
      <c r="E128" s="29"/>
      <c r="F128" s="22" t="str">
        <f>IF(E22="","",E22)</f>
        <v>Vyplň údaj</v>
      </c>
      <c r="G128" s="29"/>
      <c r="H128" s="29"/>
      <c r="I128" s="24" t="s">
        <v>30</v>
      </c>
      <c r="J128" s="27" t="str">
        <f>E28</f>
        <v xml:space="preserve"> </v>
      </c>
      <c r="K128" s="29"/>
      <c r="L128" s="42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</row>
    <row r="129" spans="1:65" s="2" customFormat="1" ht="10.35" customHeight="1">
      <c r="A129" s="29"/>
      <c r="B129" s="30"/>
      <c r="C129" s="29"/>
      <c r="D129" s="29"/>
      <c r="E129" s="29"/>
      <c r="F129" s="29"/>
      <c r="G129" s="29"/>
      <c r="H129" s="29"/>
      <c r="I129" s="29"/>
      <c r="J129" s="29"/>
      <c r="K129" s="29"/>
      <c r="L129" s="42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</row>
    <row r="130" spans="1:65" s="11" customFormat="1" ht="29.25" customHeight="1">
      <c r="A130" s="128"/>
      <c r="B130" s="129"/>
      <c r="C130" s="130" t="s">
        <v>149</v>
      </c>
      <c r="D130" s="131" t="s">
        <v>57</v>
      </c>
      <c r="E130" s="131" t="s">
        <v>53</v>
      </c>
      <c r="F130" s="131" t="s">
        <v>54</v>
      </c>
      <c r="G130" s="131" t="s">
        <v>150</v>
      </c>
      <c r="H130" s="131" t="s">
        <v>151</v>
      </c>
      <c r="I130" s="131" t="s">
        <v>152</v>
      </c>
      <c r="J130" s="132" t="s">
        <v>122</v>
      </c>
      <c r="K130" s="133" t="s">
        <v>153</v>
      </c>
      <c r="L130" s="134"/>
      <c r="M130" s="62" t="s">
        <v>1</v>
      </c>
      <c r="N130" s="63" t="s">
        <v>36</v>
      </c>
      <c r="O130" s="63" t="s">
        <v>154</v>
      </c>
      <c r="P130" s="63" t="s">
        <v>155</v>
      </c>
      <c r="Q130" s="63" t="s">
        <v>156</v>
      </c>
      <c r="R130" s="63" t="s">
        <v>157</v>
      </c>
      <c r="S130" s="63" t="s">
        <v>158</v>
      </c>
      <c r="T130" s="64" t="s">
        <v>159</v>
      </c>
      <c r="U130" s="128"/>
      <c r="V130" s="128"/>
      <c r="W130" s="128"/>
      <c r="X130" s="128"/>
      <c r="Y130" s="128"/>
      <c r="Z130" s="128"/>
      <c r="AA130" s="128"/>
      <c r="AB130" s="128"/>
      <c r="AC130" s="128"/>
      <c r="AD130" s="128"/>
      <c r="AE130" s="128"/>
    </row>
    <row r="131" spans="1:65" s="2" customFormat="1" ht="22.9" customHeight="1">
      <c r="A131" s="29"/>
      <c r="B131" s="30"/>
      <c r="C131" s="69" t="s">
        <v>123</v>
      </c>
      <c r="D131" s="29"/>
      <c r="E131" s="29"/>
      <c r="F131" s="29"/>
      <c r="G131" s="29"/>
      <c r="H131" s="29"/>
      <c r="I131" s="29"/>
      <c r="J131" s="135">
        <f>BK131</f>
        <v>0</v>
      </c>
      <c r="K131" s="29"/>
      <c r="L131" s="30"/>
      <c r="M131" s="65"/>
      <c r="N131" s="56"/>
      <c r="O131" s="66"/>
      <c r="P131" s="136">
        <f>P132</f>
        <v>0</v>
      </c>
      <c r="Q131" s="66"/>
      <c r="R131" s="136">
        <f>R132</f>
        <v>440.59905793000007</v>
      </c>
      <c r="S131" s="66"/>
      <c r="T131" s="137">
        <f>T132</f>
        <v>78.337999999999994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T131" s="14" t="s">
        <v>71</v>
      </c>
      <c r="AU131" s="14" t="s">
        <v>124</v>
      </c>
      <c r="BK131" s="138">
        <f>BK132</f>
        <v>0</v>
      </c>
    </row>
    <row r="132" spans="1:65" s="12" customFormat="1" ht="25.9" customHeight="1">
      <c r="B132" s="139"/>
      <c r="D132" s="140" t="s">
        <v>71</v>
      </c>
      <c r="E132" s="141" t="s">
        <v>160</v>
      </c>
      <c r="F132" s="141" t="s">
        <v>161</v>
      </c>
      <c r="I132" s="142"/>
      <c r="J132" s="143">
        <f>BK132</f>
        <v>0</v>
      </c>
      <c r="L132" s="139"/>
      <c r="M132" s="144"/>
      <c r="N132" s="145"/>
      <c r="O132" s="145"/>
      <c r="P132" s="146">
        <f>P133+P149+P151+P154+P168+P181</f>
        <v>0</v>
      </c>
      <c r="Q132" s="145"/>
      <c r="R132" s="146">
        <f>R133+R149+R151+R154+R168+R181</f>
        <v>440.59905793000007</v>
      </c>
      <c r="S132" s="145"/>
      <c r="T132" s="147">
        <f>T133+T149+T151+T154+T168+T181</f>
        <v>78.337999999999994</v>
      </c>
      <c r="AR132" s="140" t="s">
        <v>78</v>
      </c>
      <c r="AT132" s="148" t="s">
        <v>71</v>
      </c>
      <c r="AU132" s="148" t="s">
        <v>72</v>
      </c>
      <c r="AY132" s="140" t="s">
        <v>162</v>
      </c>
      <c r="BK132" s="149">
        <f>BK133+BK149+BK151+BK154+BK168+BK181</f>
        <v>0</v>
      </c>
    </row>
    <row r="133" spans="1:65" s="12" customFormat="1" ht="22.9" customHeight="1">
      <c r="B133" s="139"/>
      <c r="D133" s="140" t="s">
        <v>71</v>
      </c>
      <c r="E133" s="150" t="s">
        <v>78</v>
      </c>
      <c r="F133" s="150" t="s">
        <v>163</v>
      </c>
      <c r="I133" s="142"/>
      <c r="J133" s="151">
        <f>BK133</f>
        <v>0</v>
      </c>
      <c r="L133" s="139"/>
      <c r="M133" s="144"/>
      <c r="N133" s="145"/>
      <c r="O133" s="145"/>
      <c r="P133" s="146">
        <f>SUM(P134:P148)</f>
        <v>0</v>
      </c>
      <c r="Q133" s="145"/>
      <c r="R133" s="146">
        <f>SUM(R134:R148)</f>
        <v>1.0196999999999999E-2</v>
      </c>
      <c r="S133" s="145"/>
      <c r="T133" s="147">
        <f>SUM(T134:T148)</f>
        <v>78.337999999999994</v>
      </c>
      <c r="AR133" s="140" t="s">
        <v>78</v>
      </c>
      <c r="AT133" s="148" t="s">
        <v>71</v>
      </c>
      <c r="AU133" s="148" t="s">
        <v>78</v>
      </c>
      <c r="AY133" s="140" t="s">
        <v>162</v>
      </c>
      <c r="BK133" s="149">
        <f>SUM(BK134:BK148)</f>
        <v>0</v>
      </c>
    </row>
    <row r="134" spans="1:65" s="2" customFormat="1" ht="33" customHeight="1">
      <c r="A134" s="29"/>
      <c r="B134" s="152"/>
      <c r="C134" s="153" t="s">
        <v>78</v>
      </c>
      <c r="D134" s="153" t="s">
        <v>164</v>
      </c>
      <c r="E134" s="154" t="s">
        <v>1894</v>
      </c>
      <c r="F134" s="155" t="s">
        <v>1895</v>
      </c>
      <c r="G134" s="156" t="s">
        <v>223</v>
      </c>
      <c r="H134" s="157">
        <v>131</v>
      </c>
      <c r="I134" s="158"/>
      <c r="J134" s="159">
        <f t="shared" ref="J134:J148" si="0">ROUND(I134*H134,2)</f>
        <v>0</v>
      </c>
      <c r="K134" s="160"/>
      <c r="L134" s="30"/>
      <c r="M134" s="161" t="s">
        <v>1</v>
      </c>
      <c r="N134" s="162" t="s">
        <v>38</v>
      </c>
      <c r="O134" s="58"/>
      <c r="P134" s="163">
        <f t="shared" ref="P134:P148" si="1">O134*H134</f>
        <v>0</v>
      </c>
      <c r="Q134" s="163">
        <v>0</v>
      </c>
      <c r="R134" s="163">
        <f t="shared" ref="R134:R148" si="2">Q134*H134</f>
        <v>0</v>
      </c>
      <c r="S134" s="163">
        <v>0.5</v>
      </c>
      <c r="T134" s="164">
        <f t="shared" ref="T134:T148" si="3">S134*H134</f>
        <v>65.5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93</v>
      </c>
      <c r="AT134" s="165" t="s">
        <v>164</v>
      </c>
      <c r="AU134" s="165" t="s">
        <v>81</v>
      </c>
      <c r="AY134" s="14" t="s">
        <v>162</v>
      </c>
      <c r="BE134" s="166">
        <f t="shared" ref="BE134:BE148" si="4">IF(N134="základná",J134,0)</f>
        <v>0</v>
      </c>
      <c r="BF134" s="166">
        <f t="shared" ref="BF134:BF148" si="5">IF(N134="znížená",J134,0)</f>
        <v>0</v>
      </c>
      <c r="BG134" s="166">
        <f t="shared" ref="BG134:BG148" si="6">IF(N134="zákl. prenesená",J134,0)</f>
        <v>0</v>
      </c>
      <c r="BH134" s="166">
        <f t="shared" ref="BH134:BH148" si="7">IF(N134="zníž. prenesená",J134,0)</f>
        <v>0</v>
      </c>
      <c r="BI134" s="166">
        <f t="shared" ref="BI134:BI148" si="8">IF(N134="nulová",J134,0)</f>
        <v>0</v>
      </c>
      <c r="BJ134" s="14" t="s">
        <v>81</v>
      </c>
      <c r="BK134" s="166">
        <f t="shared" ref="BK134:BK148" si="9">ROUND(I134*H134,2)</f>
        <v>0</v>
      </c>
      <c r="BL134" s="14" t="s">
        <v>93</v>
      </c>
      <c r="BM134" s="165" t="s">
        <v>1896</v>
      </c>
    </row>
    <row r="135" spans="1:65" s="2" customFormat="1" ht="24.2" customHeight="1">
      <c r="A135" s="29"/>
      <c r="B135" s="152"/>
      <c r="C135" s="153" t="s">
        <v>81</v>
      </c>
      <c r="D135" s="153" t="s">
        <v>164</v>
      </c>
      <c r="E135" s="154" t="s">
        <v>1897</v>
      </c>
      <c r="F135" s="155" t="s">
        <v>1898</v>
      </c>
      <c r="G135" s="156" t="s">
        <v>223</v>
      </c>
      <c r="H135" s="157">
        <v>131</v>
      </c>
      <c r="I135" s="158"/>
      <c r="J135" s="159">
        <f t="shared" si="0"/>
        <v>0</v>
      </c>
      <c r="K135" s="160"/>
      <c r="L135" s="30"/>
      <c r="M135" s="161" t="s">
        <v>1</v>
      </c>
      <c r="N135" s="162" t="s">
        <v>38</v>
      </c>
      <c r="O135" s="58"/>
      <c r="P135" s="163">
        <f t="shared" si="1"/>
        <v>0</v>
      </c>
      <c r="Q135" s="163">
        <v>0</v>
      </c>
      <c r="R135" s="163">
        <f t="shared" si="2"/>
        <v>0</v>
      </c>
      <c r="S135" s="163">
        <v>9.8000000000000004E-2</v>
      </c>
      <c r="T135" s="164">
        <f t="shared" si="3"/>
        <v>12.838000000000001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93</v>
      </c>
      <c r="AT135" s="165" t="s">
        <v>164</v>
      </c>
      <c r="AU135" s="165" t="s">
        <v>81</v>
      </c>
      <c r="AY135" s="14" t="s">
        <v>162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81</v>
      </c>
      <c r="BK135" s="166">
        <f t="shared" si="9"/>
        <v>0</v>
      </c>
      <c r="BL135" s="14" t="s">
        <v>93</v>
      </c>
      <c r="BM135" s="165" t="s">
        <v>1899</v>
      </c>
    </row>
    <row r="136" spans="1:65" s="2" customFormat="1" ht="33" customHeight="1">
      <c r="A136" s="29"/>
      <c r="B136" s="152"/>
      <c r="C136" s="153" t="s">
        <v>85</v>
      </c>
      <c r="D136" s="153" t="s">
        <v>164</v>
      </c>
      <c r="E136" s="154" t="s">
        <v>165</v>
      </c>
      <c r="F136" s="155" t="s">
        <v>166</v>
      </c>
      <c r="G136" s="156" t="s">
        <v>167</v>
      </c>
      <c r="H136" s="157">
        <v>44.4</v>
      </c>
      <c r="I136" s="158"/>
      <c r="J136" s="159">
        <f t="shared" si="0"/>
        <v>0</v>
      </c>
      <c r="K136" s="160"/>
      <c r="L136" s="30"/>
      <c r="M136" s="161" t="s">
        <v>1</v>
      </c>
      <c r="N136" s="162" t="s">
        <v>38</v>
      </c>
      <c r="O136" s="58"/>
      <c r="P136" s="163">
        <f t="shared" si="1"/>
        <v>0</v>
      </c>
      <c r="Q136" s="163">
        <v>0</v>
      </c>
      <c r="R136" s="163">
        <f t="shared" si="2"/>
        <v>0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93</v>
      </c>
      <c r="AT136" s="165" t="s">
        <v>164</v>
      </c>
      <c r="AU136" s="165" t="s">
        <v>81</v>
      </c>
      <c r="AY136" s="14" t="s">
        <v>162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81</v>
      </c>
      <c r="BK136" s="166">
        <f t="shared" si="9"/>
        <v>0</v>
      </c>
      <c r="BL136" s="14" t="s">
        <v>93</v>
      </c>
      <c r="BM136" s="165" t="s">
        <v>1900</v>
      </c>
    </row>
    <row r="137" spans="1:65" s="2" customFormat="1" ht="24.2" customHeight="1">
      <c r="A137" s="29"/>
      <c r="B137" s="152"/>
      <c r="C137" s="153" t="s">
        <v>93</v>
      </c>
      <c r="D137" s="153" t="s">
        <v>164</v>
      </c>
      <c r="E137" s="154" t="s">
        <v>1901</v>
      </c>
      <c r="F137" s="155" t="s">
        <v>1902</v>
      </c>
      <c r="G137" s="156" t="s">
        <v>167</v>
      </c>
      <c r="H137" s="157">
        <v>174.68</v>
      </c>
      <c r="I137" s="158"/>
      <c r="J137" s="159">
        <f t="shared" si="0"/>
        <v>0</v>
      </c>
      <c r="K137" s="160"/>
      <c r="L137" s="30"/>
      <c r="M137" s="161" t="s">
        <v>1</v>
      </c>
      <c r="N137" s="162" t="s">
        <v>38</v>
      </c>
      <c r="O137" s="58"/>
      <c r="P137" s="163">
        <f t="shared" si="1"/>
        <v>0</v>
      </c>
      <c r="Q137" s="163">
        <v>0</v>
      </c>
      <c r="R137" s="163">
        <f t="shared" si="2"/>
        <v>0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93</v>
      </c>
      <c r="AT137" s="165" t="s">
        <v>164</v>
      </c>
      <c r="AU137" s="165" t="s">
        <v>81</v>
      </c>
      <c r="AY137" s="14" t="s">
        <v>162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81</v>
      </c>
      <c r="BK137" s="166">
        <f t="shared" si="9"/>
        <v>0</v>
      </c>
      <c r="BL137" s="14" t="s">
        <v>93</v>
      </c>
      <c r="BM137" s="165" t="s">
        <v>1903</v>
      </c>
    </row>
    <row r="138" spans="1:65" s="2" customFormat="1" ht="24.2" customHeight="1">
      <c r="A138" s="29"/>
      <c r="B138" s="152"/>
      <c r="C138" s="153" t="s">
        <v>97</v>
      </c>
      <c r="D138" s="153" t="s">
        <v>164</v>
      </c>
      <c r="E138" s="154" t="s">
        <v>1904</v>
      </c>
      <c r="F138" s="155" t="s">
        <v>1905</v>
      </c>
      <c r="G138" s="156" t="s">
        <v>167</v>
      </c>
      <c r="H138" s="157">
        <v>174.68</v>
      </c>
      <c r="I138" s="158"/>
      <c r="J138" s="159">
        <f t="shared" si="0"/>
        <v>0</v>
      </c>
      <c r="K138" s="160"/>
      <c r="L138" s="30"/>
      <c r="M138" s="161" t="s">
        <v>1</v>
      </c>
      <c r="N138" s="162" t="s">
        <v>38</v>
      </c>
      <c r="O138" s="58"/>
      <c r="P138" s="163">
        <f t="shared" si="1"/>
        <v>0</v>
      </c>
      <c r="Q138" s="163">
        <v>0</v>
      </c>
      <c r="R138" s="163">
        <f t="shared" si="2"/>
        <v>0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93</v>
      </c>
      <c r="AT138" s="165" t="s">
        <v>164</v>
      </c>
      <c r="AU138" s="165" t="s">
        <v>81</v>
      </c>
      <c r="AY138" s="14" t="s">
        <v>162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81</v>
      </c>
      <c r="BK138" s="166">
        <f t="shared" si="9"/>
        <v>0</v>
      </c>
      <c r="BL138" s="14" t="s">
        <v>93</v>
      </c>
      <c r="BM138" s="165" t="s">
        <v>1906</v>
      </c>
    </row>
    <row r="139" spans="1:65" s="2" customFormat="1" ht="21.75" customHeight="1">
      <c r="A139" s="29"/>
      <c r="B139" s="152"/>
      <c r="C139" s="153" t="s">
        <v>100</v>
      </c>
      <c r="D139" s="153" t="s">
        <v>164</v>
      </c>
      <c r="E139" s="154" t="s">
        <v>178</v>
      </c>
      <c r="F139" s="155" t="s">
        <v>179</v>
      </c>
      <c r="G139" s="156" t="s">
        <v>167</v>
      </c>
      <c r="H139" s="157">
        <v>16.196000000000002</v>
      </c>
      <c r="I139" s="158"/>
      <c r="J139" s="159">
        <f t="shared" si="0"/>
        <v>0</v>
      </c>
      <c r="K139" s="160"/>
      <c r="L139" s="30"/>
      <c r="M139" s="161" t="s">
        <v>1</v>
      </c>
      <c r="N139" s="162" t="s">
        <v>38</v>
      </c>
      <c r="O139" s="58"/>
      <c r="P139" s="163">
        <f t="shared" si="1"/>
        <v>0</v>
      </c>
      <c r="Q139" s="163">
        <v>0</v>
      </c>
      <c r="R139" s="163">
        <f t="shared" si="2"/>
        <v>0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93</v>
      </c>
      <c r="AT139" s="165" t="s">
        <v>164</v>
      </c>
      <c r="AU139" s="165" t="s">
        <v>81</v>
      </c>
      <c r="AY139" s="14" t="s">
        <v>162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81</v>
      </c>
      <c r="BK139" s="166">
        <f t="shared" si="9"/>
        <v>0</v>
      </c>
      <c r="BL139" s="14" t="s">
        <v>93</v>
      </c>
      <c r="BM139" s="165" t="s">
        <v>1907</v>
      </c>
    </row>
    <row r="140" spans="1:65" s="2" customFormat="1" ht="37.9" customHeight="1">
      <c r="A140" s="29"/>
      <c r="B140" s="152"/>
      <c r="C140" s="153" t="s">
        <v>103</v>
      </c>
      <c r="D140" s="153" t="s">
        <v>164</v>
      </c>
      <c r="E140" s="154" t="s">
        <v>181</v>
      </c>
      <c r="F140" s="155" t="s">
        <v>182</v>
      </c>
      <c r="G140" s="156" t="s">
        <v>167</v>
      </c>
      <c r="H140" s="157">
        <v>16.196000000000002</v>
      </c>
      <c r="I140" s="158"/>
      <c r="J140" s="159">
        <f t="shared" si="0"/>
        <v>0</v>
      </c>
      <c r="K140" s="160"/>
      <c r="L140" s="30"/>
      <c r="M140" s="161" t="s">
        <v>1</v>
      </c>
      <c r="N140" s="162" t="s">
        <v>38</v>
      </c>
      <c r="O140" s="58"/>
      <c r="P140" s="163">
        <f t="shared" si="1"/>
        <v>0</v>
      </c>
      <c r="Q140" s="163">
        <v>0</v>
      </c>
      <c r="R140" s="163">
        <f t="shared" si="2"/>
        <v>0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93</v>
      </c>
      <c r="AT140" s="165" t="s">
        <v>164</v>
      </c>
      <c r="AU140" s="165" t="s">
        <v>81</v>
      </c>
      <c r="AY140" s="14" t="s">
        <v>162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81</v>
      </c>
      <c r="BK140" s="166">
        <f t="shared" si="9"/>
        <v>0</v>
      </c>
      <c r="BL140" s="14" t="s">
        <v>93</v>
      </c>
      <c r="BM140" s="165" t="s">
        <v>1908</v>
      </c>
    </row>
    <row r="141" spans="1:65" s="2" customFormat="1" ht="37.9" customHeight="1">
      <c r="A141" s="29"/>
      <c r="B141" s="152"/>
      <c r="C141" s="153" t="s">
        <v>106</v>
      </c>
      <c r="D141" s="153" t="s">
        <v>164</v>
      </c>
      <c r="E141" s="154" t="s">
        <v>184</v>
      </c>
      <c r="F141" s="155" t="s">
        <v>185</v>
      </c>
      <c r="G141" s="156" t="s">
        <v>167</v>
      </c>
      <c r="H141" s="157">
        <v>190.876</v>
      </c>
      <c r="I141" s="158"/>
      <c r="J141" s="159">
        <f t="shared" si="0"/>
        <v>0</v>
      </c>
      <c r="K141" s="160"/>
      <c r="L141" s="30"/>
      <c r="M141" s="161" t="s">
        <v>1</v>
      </c>
      <c r="N141" s="162" t="s">
        <v>38</v>
      </c>
      <c r="O141" s="58"/>
      <c r="P141" s="163">
        <f t="shared" si="1"/>
        <v>0</v>
      </c>
      <c r="Q141" s="163">
        <v>0</v>
      </c>
      <c r="R141" s="163">
        <f t="shared" si="2"/>
        <v>0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93</v>
      </c>
      <c r="AT141" s="165" t="s">
        <v>164</v>
      </c>
      <c r="AU141" s="165" t="s">
        <v>81</v>
      </c>
      <c r="AY141" s="14" t="s">
        <v>162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81</v>
      </c>
      <c r="BK141" s="166">
        <f t="shared" si="9"/>
        <v>0</v>
      </c>
      <c r="BL141" s="14" t="s">
        <v>93</v>
      </c>
      <c r="BM141" s="165" t="s">
        <v>1909</v>
      </c>
    </row>
    <row r="142" spans="1:65" s="2" customFormat="1" ht="44.25" customHeight="1">
      <c r="A142" s="29"/>
      <c r="B142" s="152"/>
      <c r="C142" s="153" t="s">
        <v>109</v>
      </c>
      <c r="D142" s="153" t="s">
        <v>164</v>
      </c>
      <c r="E142" s="154" t="s">
        <v>187</v>
      </c>
      <c r="F142" s="155" t="s">
        <v>188</v>
      </c>
      <c r="G142" s="156" t="s">
        <v>167</v>
      </c>
      <c r="H142" s="157">
        <v>3244.8989999999999</v>
      </c>
      <c r="I142" s="158"/>
      <c r="J142" s="159">
        <f t="shared" si="0"/>
        <v>0</v>
      </c>
      <c r="K142" s="160"/>
      <c r="L142" s="30"/>
      <c r="M142" s="161" t="s">
        <v>1</v>
      </c>
      <c r="N142" s="162" t="s">
        <v>38</v>
      </c>
      <c r="O142" s="58"/>
      <c r="P142" s="163">
        <f t="shared" si="1"/>
        <v>0</v>
      </c>
      <c r="Q142" s="163">
        <v>0</v>
      </c>
      <c r="R142" s="163">
        <f t="shared" si="2"/>
        <v>0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93</v>
      </c>
      <c r="AT142" s="165" t="s">
        <v>164</v>
      </c>
      <c r="AU142" s="165" t="s">
        <v>81</v>
      </c>
      <c r="AY142" s="14" t="s">
        <v>162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81</v>
      </c>
      <c r="BK142" s="166">
        <f t="shared" si="9"/>
        <v>0</v>
      </c>
      <c r="BL142" s="14" t="s">
        <v>93</v>
      </c>
      <c r="BM142" s="165" t="s">
        <v>1910</v>
      </c>
    </row>
    <row r="143" spans="1:65" s="2" customFormat="1" ht="24.2" customHeight="1">
      <c r="A143" s="29"/>
      <c r="B143" s="152"/>
      <c r="C143" s="153" t="s">
        <v>193</v>
      </c>
      <c r="D143" s="153" t="s">
        <v>164</v>
      </c>
      <c r="E143" s="154" t="s">
        <v>190</v>
      </c>
      <c r="F143" s="155" t="s">
        <v>191</v>
      </c>
      <c r="G143" s="156" t="s">
        <v>167</v>
      </c>
      <c r="H143" s="157">
        <v>190.876</v>
      </c>
      <c r="I143" s="158"/>
      <c r="J143" s="159">
        <f t="shared" si="0"/>
        <v>0</v>
      </c>
      <c r="K143" s="160"/>
      <c r="L143" s="30"/>
      <c r="M143" s="161" t="s">
        <v>1</v>
      </c>
      <c r="N143" s="162" t="s">
        <v>38</v>
      </c>
      <c r="O143" s="58"/>
      <c r="P143" s="163">
        <f t="shared" si="1"/>
        <v>0</v>
      </c>
      <c r="Q143" s="163">
        <v>0</v>
      </c>
      <c r="R143" s="163">
        <f t="shared" si="2"/>
        <v>0</v>
      </c>
      <c r="S143" s="163">
        <v>0</v>
      </c>
      <c r="T143" s="164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93</v>
      </c>
      <c r="AT143" s="165" t="s">
        <v>164</v>
      </c>
      <c r="AU143" s="165" t="s">
        <v>81</v>
      </c>
      <c r="AY143" s="14" t="s">
        <v>162</v>
      </c>
      <c r="BE143" s="166">
        <f t="shared" si="4"/>
        <v>0</v>
      </c>
      <c r="BF143" s="166">
        <f t="shared" si="5"/>
        <v>0</v>
      </c>
      <c r="BG143" s="166">
        <f t="shared" si="6"/>
        <v>0</v>
      </c>
      <c r="BH143" s="166">
        <f t="shared" si="7"/>
        <v>0</v>
      </c>
      <c r="BI143" s="166">
        <f t="shared" si="8"/>
        <v>0</v>
      </c>
      <c r="BJ143" s="14" t="s">
        <v>81</v>
      </c>
      <c r="BK143" s="166">
        <f t="shared" si="9"/>
        <v>0</v>
      </c>
      <c r="BL143" s="14" t="s">
        <v>93</v>
      </c>
      <c r="BM143" s="165" t="s">
        <v>1911</v>
      </c>
    </row>
    <row r="144" spans="1:65" s="2" customFormat="1" ht="21.75" customHeight="1">
      <c r="A144" s="29"/>
      <c r="B144" s="152"/>
      <c r="C144" s="153" t="s">
        <v>197</v>
      </c>
      <c r="D144" s="153" t="s">
        <v>164</v>
      </c>
      <c r="E144" s="154" t="s">
        <v>194</v>
      </c>
      <c r="F144" s="155" t="s">
        <v>195</v>
      </c>
      <c r="G144" s="156" t="s">
        <v>167</v>
      </c>
      <c r="H144" s="157">
        <v>190.876</v>
      </c>
      <c r="I144" s="158"/>
      <c r="J144" s="159">
        <f t="shared" si="0"/>
        <v>0</v>
      </c>
      <c r="K144" s="160"/>
      <c r="L144" s="30"/>
      <c r="M144" s="161" t="s">
        <v>1</v>
      </c>
      <c r="N144" s="162" t="s">
        <v>38</v>
      </c>
      <c r="O144" s="58"/>
      <c r="P144" s="163">
        <f t="shared" si="1"/>
        <v>0</v>
      </c>
      <c r="Q144" s="163">
        <v>0</v>
      </c>
      <c r="R144" s="163">
        <f t="shared" si="2"/>
        <v>0</v>
      </c>
      <c r="S144" s="163">
        <v>0</v>
      </c>
      <c r="T144" s="164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93</v>
      </c>
      <c r="AT144" s="165" t="s">
        <v>164</v>
      </c>
      <c r="AU144" s="165" t="s">
        <v>81</v>
      </c>
      <c r="AY144" s="14" t="s">
        <v>162</v>
      </c>
      <c r="BE144" s="166">
        <f t="shared" si="4"/>
        <v>0</v>
      </c>
      <c r="BF144" s="166">
        <f t="shared" si="5"/>
        <v>0</v>
      </c>
      <c r="BG144" s="166">
        <f t="shared" si="6"/>
        <v>0</v>
      </c>
      <c r="BH144" s="166">
        <f t="shared" si="7"/>
        <v>0</v>
      </c>
      <c r="BI144" s="166">
        <f t="shared" si="8"/>
        <v>0</v>
      </c>
      <c r="BJ144" s="14" t="s">
        <v>81</v>
      </c>
      <c r="BK144" s="166">
        <f t="shared" si="9"/>
        <v>0</v>
      </c>
      <c r="BL144" s="14" t="s">
        <v>93</v>
      </c>
      <c r="BM144" s="165" t="s">
        <v>1912</v>
      </c>
    </row>
    <row r="145" spans="1:65" s="2" customFormat="1" ht="16.5" customHeight="1">
      <c r="A145" s="29"/>
      <c r="B145" s="152"/>
      <c r="C145" s="153" t="s">
        <v>203</v>
      </c>
      <c r="D145" s="153" t="s">
        <v>164</v>
      </c>
      <c r="E145" s="154" t="s">
        <v>198</v>
      </c>
      <c r="F145" s="155" t="s">
        <v>1913</v>
      </c>
      <c r="G145" s="156" t="s">
        <v>200</v>
      </c>
      <c r="H145" s="157">
        <v>343.57799999999997</v>
      </c>
      <c r="I145" s="158"/>
      <c r="J145" s="159">
        <f t="shared" si="0"/>
        <v>0</v>
      </c>
      <c r="K145" s="160"/>
      <c r="L145" s="30"/>
      <c r="M145" s="161" t="s">
        <v>1</v>
      </c>
      <c r="N145" s="162" t="s">
        <v>38</v>
      </c>
      <c r="O145" s="58"/>
      <c r="P145" s="163">
        <f t="shared" si="1"/>
        <v>0</v>
      </c>
      <c r="Q145" s="163">
        <v>0</v>
      </c>
      <c r="R145" s="163">
        <f t="shared" si="2"/>
        <v>0</v>
      </c>
      <c r="S145" s="163">
        <v>0</v>
      </c>
      <c r="T145" s="164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93</v>
      </c>
      <c r="AT145" s="165" t="s">
        <v>164</v>
      </c>
      <c r="AU145" s="165" t="s">
        <v>81</v>
      </c>
      <c r="AY145" s="14" t="s">
        <v>162</v>
      </c>
      <c r="BE145" s="166">
        <f t="shared" si="4"/>
        <v>0</v>
      </c>
      <c r="BF145" s="166">
        <f t="shared" si="5"/>
        <v>0</v>
      </c>
      <c r="BG145" s="166">
        <f t="shared" si="6"/>
        <v>0</v>
      </c>
      <c r="BH145" s="166">
        <f t="shared" si="7"/>
        <v>0</v>
      </c>
      <c r="BI145" s="166">
        <f t="shared" si="8"/>
        <v>0</v>
      </c>
      <c r="BJ145" s="14" t="s">
        <v>81</v>
      </c>
      <c r="BK145" s="166">
        <f t="shared" si="9"/>
        <v>0</v>
      </c>
      <c r="BL145" s="14" t="s">
        <v>93</v>
      </c>
      <c r="BM145" s="165" t="s">
        <v>1914</v>
      </c>
    </row>
    <row r="146" spans="1:65" s="2" customFormat="1" ht="24.2" customHeight="1">
      <c r="A146" s="29"/>
      <c r="B146" s="152"/>
      <c r="C146" s="153" t="s">
        <v>208</v>
      </c>
      <c r="D146" s="153" t="s">
        <v>164</v>
      </c>
      <c r="E146" s="154" t="s">
        <v>1915</v>
      </c>
      <c r="F146" s="155" t="s">
        <v>1916</v>
      </c>
      <c r="G146" s="156" t="s">
        <v>223</v>
      </c>
      <c r="H146" s="157">
        <v>330</v>
      </c>
      <c r="I146" s="158"/>
      <c r="J146" s="159">
        <f t="shared" si="0"/>
        <v>0</v>
      </c>
      <c r="K146" s="160"/>
      <c r="L146" s="30"/>
      <c r="M146" s="161" t="s">
        <v>1</v>
      </c>
      <c r="N146" s="162" t="s">
        <v>38</v>
      </c>
      <c r="O146" s="58"/>
      <c r="P146" s="163">
        <f t="shared" si="1"/>
        <v>0</v>
      </c>
      <c r="Q146" s="163">
        <v>0</v>
      </c>
      <c r="R146" s="163">
        <f t="shared" si="2"/>
        <v>0</v>
      </c>
      <c r="S146" s="163">
        <v>0</v>
      </c>
      <c r="T146" s="164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93</v>
      </c>
      <c r="AT146" s="165" t="s">
        <v>164</v>
      </c>
      <c r="AU146" s="165" t="s">
        <v>81</v>
      </c>
      <c r="AY146" s="14" t="s">
        <v>162</v>
      </c>
      <c r="BE146" s="166">
        <f t="shared" si="4"/>
        <v>0</v>
      </c>
      <c r="BF146" s="166">
        <f t="shared" si="5"/>
        <v>0</v>
      </c>
      <c r="BG146" s="166">
        <f t="shared" si="6"/>
        <v>0</v>
      </c>
      <c r="BH146" s="166">
        <f t="shared" si="7"/>
        <v>0</v>
      </c>
      <c r="BI146" s="166">
        <f t="shared" si="8"/>
        <v>0</v>
      </c>
      <c r="BJ146" s="14" t="s">
        <v>81</v>
      </c>
      <c r="BK146" s="166">
        <f t="shared" si="9"/>
        <v>0</v>
      </c>
      <c r="BL146" s="14" t="s">
        <v>93</v>
      </c>
      <c r="BM146" s="165" t="s">
        <v>1917</v>
      </c>
    </row>
    <row r="147" spans="1:65" s="2" customFormat="1" ht="16.5" customHeight="1">
      <c r="A147" s="29"/>
      <c r="B147" s="152"/>
      <c r="C147" s="167" t="s">
        <v>212</v>
      </c>
      <c r="D147" s="167" t="s">
        <v>359</v>
      </c>
      <c r="E147" s="168" t="s">
        <v>1918</v>
      </c>
      <c r="F147" s="169" t="s">
        <v>1919</v>
      </c>
      <c r="G147" s="170" t="s">
        <v>1734</v>
      </c>
      <c r="H147" s="171">
        <v>10.196999999999999</v>
      </c>
      <c r="I147" s="172"/>
      <c r="J147" s="173">
        <f t="shared" si="0"/>
        <v>0</v>
      </c>
      <c r="K147" s="174"/>
      <c r="L147" s="175"/>
      <c r="M147" s="176" t="s">
        <v>1</v>
      </c>
      <c r="N147" s="177" t="s">
        <v>38</v>
      </c>
      <c r="O147" s="58"/>
      <c r="P147" s="163">
        <f t="shared" si="1"/>
        <v>0</v>
      </c>
      <c r="Q147" s="163">
        <v>1E-3</v>
      </c>
      <c r="R147" s="163">
        <f t="shared" si="2"/>
        <v>1.0196999999999999E-2</v>
      </c>
      <c r="S147" s="163">
        <v>0</v>
      </c>
      <c r="T147" s="164">
        <f t="shared" si="3"/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65" t="s">
        <v>106</v>
      </c>
      <c r="AT147" s="165" t="s">
        <v>359</v>
      </c>
      <c r="AU147" s="165" t="s">
        <v>81</v>
      </c>
      <c r="AY147" s="14" t="s">
        <v>162</v>
      </c>
      <c r="BE147" s="166">
        <f t="shared" si="4"/>
        <v>0</v>
      </c>
      <c r="BF147" s="166">
        <f t="shared" si="5"/>
        <v>0</v>
      </c>
      <c r="BG147" s="166">
        <f t="shared" si="6"/>
        <v>0</v>
      </c>
      <c r="BH147" s="166">
        <f t="shared" si="7"/>
        <v>0</v>
      </c>
      <c r="BI147" s="166">
        <f t="shared" si="8"/>
        <v>0</v>
      </c>
      <c r="BJ147" s="14" t="s">
        <v>81</v>
      </c>
      <c r="BK147" s="166">
        <f t="shared" si="9"/>
        <v>0</v>
      </c>
      <c r="BL147" s="14" t="s">
        <v>93</v>
      </c>
      <c r="BM147" s="165" t="s">
        <v>1920</v>
      </c>
    </row>
    <row r="148" spans="1:65" s="2" customFormat="1" ht="16.5" customHeight="1">
      <c r="A148" s="29"/>
      <c r="B148" s="152"/>
      <c r="C148" s="153" t="s">
        <v>216</v>
      </c>
      <c r="D148" s="153" t="s">
        <v>164</v>
      </c>
      <c r="E148" s="154" t="s">
        <v>1921</v>
      </c>
      <c r="F148" s="155" t="s">
        <v>1922</v>
      </c>
      <c r="G148" s="156" t="s">
        <v>223</v>
      </c>
      <c r="H148" s="157">
        <v>330</v>
      </c>
      <c r="I148" s="158"/>
      <c r="J148" s="159">
        <f t="shared" si="0"/>
        <v>0</v>
      </c>
      <c r="K148" s="160"/>
      <c r="L148" s="30"/>
      <c r="M148" s="161" t="s">
        <v>1</v>
      </c>
      <c r="N148" s="162" t="s">
        <v>38</v>
      </c>
      <c r="O148" s="58"/>
      <c r="P148" s="163">
        <f t="shared" si="1"/>
        <v>0</v>
      </c>
      <c r="Q148" s="163">
        <v>0</v>
      </c>
      <c r="R148" s="163">
        <f t="shared" si="2"/>
        <v>0</v>
      </c>
      <c r="S148" s="163">
        <v>0</v>
      </c>
      <c r="T148" s="164">
        <f t="shared" si="3"/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93</v>
      </c>
      <c r="AT148" s="165" t="s">
        <v>164</v>
      </c>
      <c r="AU148" s="165" t="s">
        <v>81</v>
      </c>
      <c r="AY148" s="14" t="s">
        <v>162</v>
      </c>
      <c r="BE148" s="166">
        <f t="shared" si="4"/>
        <v>0</v>
      </c>
      <c r="BF148" s="166">
        <f t="shared" si="5"/>
        <v>0</v>
      </c>
      <c r="BG148" s="166">
        <f t="shared" si="6"/>
        <v>0</v>
      </c>
      <c r="BH148" s="166">
        <f t="shared" si="7"/>
        <v>0</v>
      </c>
      <c r="BI148" s="166">
        <f t="shared" si="8"/>
        <v>0</v>
      </c>
      <c r="BJ148" s="14" t="s">
        <v>81</v>
      </c>
      <c r="BK148" s="166">
        <f t="shared" si="9"/>
        <v>0</v>
      </c>
      <c r="BL148" s="14" t="s">
        <v>93</v>
      </c>
      <c r="BM148" s="165" t="s">
        <v>1923</v>
      </c>
    </row>
    <row r="149" spans="1:65" s="12" customFormat="1" ht="22.9" customHeight="1">
      <c r="B149" s="139"/>
      <c r="D149" s="140" t="s">
        <v>71</v>
      </c>
      <c r="E149" s="150" t="s">
        <v>81</v>
      </c>
      <c r="F149" s="150" t="s">
        <v>202</v>
      </c>
      <c r="I149" s="142"/>
      <c r="J149" s="151">
        <f>BK149</f>
        <v>0</v>
      </c>
      <c r="L149" s="139"/>
      <c r="M149" s="144"/>
      <c r="N149" s="145"/>
      <c r="O149" s="145"/>
      <c r="P149" s="146">
        <f>P150</f>
        <v>0</v>
      </c>
      <c r="Q149" s="145"/>
      <c r="R149" s="146">
        <f>R150</f>
        <v>0</v>
      </c>
      <c r="S149" s="145"/>
      <c r="T149" s="147">
        <f>T150</f>
        <v>0</v>
      </c>
      <c r="AR149" s="140" t="s">
        <v>78</v>
      </c>
      <c r="AT149" s="148" t="s">
        <v>71</v>
      </c>
      <c r="AU149" s="148" t="s">
        <v>78</v>
      </c>
      <c r="AY149" s="140" t="s">
        <v>162</v>
      </c>
      <c r="BK149" s="149">
        <f>BK150</f>
        <v>0</v>
      </c>
    </row>
    <row r="150" spans="1:65" s="2" customFormat="1" ht="33" customHeight="1">
      <c r="A150" s="29"/>
      <c r="B150" s="152"/>
      <c r="C150" s="153" t="s">
        <v>220</v>
      </c>
      <c r="D150" s="153" t="s">
        <v>164</v>
      </c>
      <c r="E150" s="154" t="s">
        <v>1924</v>
      </c>
      <c r="F150" s="155" t="s">
        <v>1925</v>
      </c>
      <c r="G150" s="156" t="s">
        <v>223</v>
      </c>
      <c r="H150" s="157">
        <v>427</v>
      </c>
      <c r="I150" s="158"/>
      <c r="J150" s="159">
        <f>ROUND(I150*H150,2)</f>
        <v>0</v>
      </c>
      <c r="K150" s="160"/>
      <c r="L150" s="30"/>
      <c r="M150" s="161" t="s">
        <v>1</v>
      </c>
      <c r="N150" s="162" t="s">
        <v>38</v>
      </c>
      <c r="O150" s="58"/>
      <c r="P150" s="163">
        <f>O150*H150</f>
        <v>0</v>
      </c>
      <c r="Q150" s="163">
        <v>0</v>
      </c>
      <c r="R150" s="163">
        <f>Q150*H150</f>
        <v>0</v>
      </c>
      <c r="S150" s="163">
        <v>0</v>
      </c>
      <c r="T150" s="164">
        <f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93</v>
      </c>
      <c r="AT150" s="165" t="s">
        <v>164</v>
      </c>
      <c r="AU150" s="165" t="s">
        <v>81</v>
      </c>
      <c r="AY150" s="14" t="s">
        <v>162</v>
      </c>
      <c r="BE150" s="166">
        <f>IF(N150="základná",J150,0)</f>
        <v>0</v>
      </c>
      <c r="BF150" s="166">
        <f>IF(N150="znížená",J150,0)</f>
        <v>0</v>
      </c>
      <c r="BG150" s="166">
        <f>IF(N150="zákl. prenesená",J150,0)</f>
        <v>0</v>
      </c>
      <c r="BH150" s="166">
        <f>IF(N150="zníž. prenesená",J150,0)</f>
        <v>0</v>
      </c>
      <c r="BI150" s="166">
        <f>IF(N150="nulová",J150,0)</f>
        <v>0</v>
      </c>
      <c r="BJ150" s="14" t="s">
        <v>81</v>
      </c>
      <c r="BK150" s="166">
        <f>ROUND(I150*H150,2)</f>
        <v>0</v>
      </c>
      <c r="BL150" s="14" t="s">
        <v>93</v>
      </c>
      <c r="BM150" s="165" t="s">
        <v>1926</v>
      </c>
    </row>
    <row r="151" spans="1:65" s="12" customFormat="1" ht="22.9" customHeight="1">
      <c r="B151" s="139"/>
      <c r="D151" s="140" t="s">
        <v>71</v>
      </c>
      <c r="E151" s="150" t="s">
        <v>93</v>
      </c>
      <c r="F151" s="150" t="s">
        <v>313</v>
      </c>
      <c r="I151" s="142"/>
      <c r="J151" s="151">
        <f>BK151</f>
        <v>0</v>
      </c>
      <c r="L151" s="139"/>
      <c r="M151" s="144"/>
      <c r="N151" s="145"/>
      <c r="O151" s="145"/>
      <c r="P151" s="146">
        <f>SUM(P152:P153)</f>
        <v>0</v>
      </c>
      <c r="Q151" s="145"/>
      <c r="R151" s="146">
        <f>SUM(R152:R153)</f>
        <v>1.6819999999999999E-3</v>
      </c>
      <c r="S151" s="145"/>
      <c r="T151" s="147">
        <f>SUM(T152:T153)</f>
        <v>0</v>
      </c>
      <c r="AR151" s="140" t="s">
        <v>78</v>
      </c>
      <c r="AT151" s="148" t="s">
        <v>71</v>
      </c>
      <c r="AU151" s="148" t="s">
        <v>78</v>
      </c>
      <c r="AY151" s="140" t="s">
        <v>162</v>
      </c>
      <c r="BK151" s="149">
        <f>SUM(BK152:BK153)</f>
        <v>0</v>
      </c>
    </row>
    <row r="152" spans="1:65" s="2" customFormat="1" ht="16.5" customHeight="1">
      <c r="A152" s="29"/>
      <c r="B152" s="152"/>
      <c r="C152" s="153" t="s">
        <v>225</v>
      </c>
      <c r="D152" s="153" t="s">
        <v>164</v>
      </c>
      <c r="E152" s="154" t="s">
        <v>1927</v>
      </c>
      <c r="F152" s="155" t="s">
        <v>1928</v>
      </c>
      <c r="G152" s="156" t="s">
        <v>223</v>
      </c>
      <c r="H152" s="157">
        <v>3.15</v>
      </c>
      <c r="I152" s="158"/>
      <c r="J152" s="159">
        <f>ROUND(I152*H152,2)</f>
        <v>0</v>
      </c>
      <c r="K152" s="160"/>
      <c r="L152" s="30"/>
      <c r="M152" s="161" t="s">
        <v>1</v>
      </c>
      <c r="N152" s="162" t="s">
        <v>38</v>
      </c>
      <c r="O152" s="58"/>
      <c r="P152" s="163">
        <f>O152*H152</f>
        <v>0</v>
      </c>
      <c r="Q152" s="163">
        <v>2.7999999999999998E-4</v>
      </c>
      <c r="R152" s="163">
        <f>Q152*H152</f>
        <v>8.8199999999999986E-4</v>
      </c>
      <c r="S152" s="163">
        <v>0</v>
      </c>
      <c r="T152" s="164">
        <f>S152*H152</f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93</v>
      </c>
      <c r="AT152" s="165" t="s">
        <v>164</v>
      </c>
      <c r="AU152" s="165" t="s">
        <v>81</v>
      </c>
      <c r="AY152" s="14" t="s">
        <v>162</v>
      </c>
      <c r="BE152" s="166">
        <f>IF(N152="základná",J152,0)</f>
        <v>0</v>
      </c>
      <c r="BF152" s="166">
        <f>IF(N152="znížená",J152,0)</f>
        <v>0</v>
      </c>
      <c r="BG152" s="166">
        <f>IF(N152="zákl. prenesená",J152,0)</f>
        <v>0</v>
      </c>
      <c r="BH152" s="166">
        <f>IF(N152="zníž. prenesená",J152,0)</f>
        <v>0</v>
      </c>
      <c r="BI152" s="166">
        <f>IF(N152="nulová",J152,0)</f>
        <v>0</v>
      </c>
      <c r="BJ152" s="14" t="s">
        <v>81</v>
      </c>
      <c r="BK152" s="166">
        <f>ROUND(I152*H152,2)</f>
        <v>0</v>
      </c>
      <c r="BL152" s="14" t="s">
        <v>93</v>
      </c>
      <c r="BM152" s="165" t="s">
        <v>1929</v>
      </c>
    </row>
    <row r="153" spans="1:65" s="2" customFormat="1" ht="24.2" customHeight="1">
      <c r="A153" s="29"/>
      <c r="B153" s="152"/>
      <c r="C153" s="167" t="s">
        <v>229</v>
      </c>
      <c r="D153" s="167" t="s">
        <v>359</v>
      </c>
      <c r="E153" s="168" t="s">
        <v>1930</v>
      </c>
      <c r="F153" s="169" t="s">
        <v>1931</v>
      </c>
      <c r="G153" s="170" t="s">
        <v>223</v>
      </c>
      <c r="H153" s="171">
        <v>4</v>
      </c>
      <c r="I153" s="172"/>
      <c r="J153" s="173">
        <f>ROUND(I153*H153,2)</f>
        <v>0</v>
      </c>
      <c r="K153" s="174"/>
      <c r="L153" s="175"/>
      <c r="M153" s="176" t="s">
        <v>1</v>
      </c>
      <c r="N153" s="177" t="s">
        <v>38</v>
      </c>
      <c r="O153" s="58"/>
      <c r="P153" s="163">
        <f>O153*H153</f>
        <v>0</v>
      </c>
      <c r="Q153" s="163">
        <v>2.0000000000000001E-4</v>
      </c>
      <c r="R153" s="163">
        <f>Q153*H153</f>
        <v>8.0000000000000004E-4</v>
      </c>
      <c r="S153" s="163">
        <v>0</v>
      </c>
      <c r="T153" s="164">
        <f>S153*H153</f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106</v>
      </c>
      <c r="AT153" s="165" t="s">
        <v>359</v>
      </c>
      <c r="AU153" s="165" t="s">
        <v>81</v>
      </c>
      <c r="AY153" s="14" t="s">
        <v>162</v>
      </c>
      <c r="BE153" s="166">
        <f>IF(N153="základná",J153,0)</f>
        <v>0</v>
      </c>
      <c r="BF153" s="166">
        <f>IF(N153="znížená",J153,0)</f>
        <v>0</v>
      </c>
      <c r="BG153" s="166">
        <f>IF(N153="zákl. prenesená",J153,0)</f>
        <v>0</v>
      </c>
      <c r="BH153" s="166">
        <f>IF(N153="zníž. prenesená",J153,0)</f>
        <v>0</v>
      </c>
      <c r="BI153" s="166">
        <f>IF(N153="nulová",J153,0)</f>
        <v>0</v>
      </c>
      <c r="BJ153" s="14" t="s">
        <v>81</v>
      </c>
      <c r="BK153" s="166">
        <f>ROUND(I153*H153,2)</f>
        <v>0</v>
      </c>
      <c r="BL153" s="14" t="s">
        <v>93</v>
      </c>
      <c r="BM153" s="165" t="s">
        <v>1932</v>
      </c>
    </row>
    <row r="154" spans="1:65" s="12" customFormat="1" ht="22.9" customHeight="1">
      <c r="B154" s="139"/>
      <c r="D154" s="140" t="s">
        <v>71</v>
      </c>
      <c r="E154" s="150" t="s">
        <v>97</v>
      </c>
      <c r="F154" s="150" t="s">
        <v>1933</v>
      </c>
      <c r="I154" s="142"/>
      <c r="J154" s="151">
        <f>BK154</f>
        <v>0</v>
      </c>
      <c r="L154" s="139"/>
      <c r="M154" s="144"/>
      <c r="N154" s="145"/>
      <c r="O154" s="145"/>
      <c r="P154" s="146">
        <f>SUM(P155:P167)</f>
        <v>0</v>
      </c>
      <c r="Q154" s="145"/>
      <c r="R154" s="146">
        <f>SUM(R155:R167)</f>
        <v>377.63894000000005</v>
      </c>
      <c r="S154" s="145"/>
      <c r="T154" s="147">
        <f>SUM(T155:T167)</f>
        <v>0</v>
      </c>
      <c r="AR154" s="140" t="s">
        <v>78</v>
      </c>
      <c r="AT154" s="148" t="s">
        <v>71</v>
      </c>
      <c r="AU154" s="148" t="s">
        <v>78</v>
      </c>
      <c r="AY154" s="140" t="s">
        <v>162</v>
      </c>
      <c r="BK154" s="149">
        <f>SUM(BK155:BK167)</f>
        <v>0</v>
      </c>
    </row>
    <row r="155" spans="1:65" s="2" customFormat="1" ht="21.75" customHeight="1">
      <c r="A155" s="29"/>
      <c r="B155" s="152"/>
      <c r="C155" s="153" t="s">
        <v>233</v>
      </c>
      <c r="D155" s="153" t="s">
        <v>164</v>
      </c>
      <c r="E155" s="154" t="s">
        <v>1934</v>
      </c>
      <c r="F155" s="155" t="s">
        <v>1935</v>
      </c>
      <c r="G155" s="156" t="s">
        <v>223</v>
      </c>
      <c r="H155" s="157">
        <v>3.15</v>
      </c>
      <c r="I155" s="158"/>
      <c r="J155" s="159">
        <f t="shared" ref="J155:J167" si="10">ROUND(I155*H155,2)</f>
        <v>0</v>
      </c>
      <c r="K155" s="160"/>
      <c r="L155" s="30"/>
      <c r="M155" s="161" t="s">
        <v>1</v>
      </c>
      <c r="N155" s="162" t="s">
        <v>38</v>
      </c>
      <c r="O155" s="58"/>
      <c r="P155" s="163">
        <f t="shared" ref="P155:P167" si="11">O155*H155</f>
        <v>0</v>
      </c>
      <c r="Q155" s="163">
        <v>0.1012</v>
      </c>
      <c r="R155" s="163">
        <f t="shared" ref="R155:R167" si="12">Q155*H155</f>
        <v>0.31878000000000001</v>
      </c>
      <c r="S155" s="163">
        <v>0</v>
      </c>
      <c r="T155" s="164">
        <f t="shared" ref="T155:T167" si="13">S155*H155</f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93</v>
      </c>
      <c r="AT155" s="165" t="s">
        <v>164</v>
      </c>
      <c r="AU155" s="165" t="s">
        <v>81</v>
      </c>
      <c r="AY155" s="14" t="s">
        <v>162</v>
      </c>
      <c r="BE155" s="166">
        <f t="shared" ref="BE155:BE167" si="14">IF(N155="základná",J155,0)</f>
        <v>0</v>
      </c>
      <c r="BF155" s="166">
        <f t="shared" ref="BF155:BF167" si="15">IF(N155="znížená",J155,0)</f>
        <v>0</v>
      </c>
      <c r="BG155" s="166">
        <f t="shared" ref="BG155:BG167" si="16">IF(N155="zákl. prenesená",J155,0)</f>
        <v>0</v>
      </c>
      <c r="BH155" s="166">
        <f t="shared" ref="BH155:BH167" si="17">IF(N155="zníž. prenesená",J155,0)</f>
        <v>0</v>
      </c>
      <c r="BI155" s="166">
        <f t="shared" ref="BI155:BI167" si="18">IF(N155="nulová",J155,0)</f>
        <v>0</v>
      </c>
      <c r="BJ155" s="14" t="s">
        <v>81</v>
      </c>
      <c r="BK155" s="166">
        <f t="shared" ref="BK155:BK167" si="19">ROUND(I155*H155,2)</f>
        <v>0</v>
      </c>
      <c r="BL155" s="14" t="s">
        <v>93</v>
      </c>
      <c r="BM155" s="165" t="s">
        <v>1936</v>
      </c>
    </row>
    <row r="156" spans="1:65" s="2" customFormat="1" ht="33" customHeight="1">
      <c r="A156" s="29"/>
      <c r="B156" s="152"/>
      <c r="C156" s="153" t="s">
        <v>7</v>
      </c>
      <c r="D156" s="153" t="s">
        <v>164</v>
      </c>
      <c r="E156" s="154" t="s">
        <v>1937</v>
      </c>
      <c r="F156" s="155" t="s">
        <v>1938</v>
      </c>
      <c r="G156" s="156" t="s">
        <v>223</v>
      </c>
      <c r="H156" s="157">
        <v>3.15</v>
      </c>
      <c r="I156" s="158"/>
      <c r="J156" s="159">
        <f t="shared" si="10"/>
        <v>0</v>
      </c>
      <c r="K156" s="160"/>
      <c r="L156" s="30"/>
      <c r="M156" s="161" t="s">
        <v>1</v>
      </c>
      <c r="N156" s="162" t="s">
        <v>38</v>
      </c>
      <c r="O156" s="58"/>
      <c r="P156" s="163">
        <f t="shared" si="11"/>
        <v>0</v>
      </c>
      <c r="Q156" s="163">
        <v>0.29899999999999999</v>
      </c>
      <c r="R156" s="163">
        <f t="shared" si="12"/>
        <v>0.94184999999999997</v>
      </c>
      <c r="S156" s="163">
        <v>0</v>
      </c>
      <c r="T156" s="16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93</v>
      </c>
      <c r="AT156" s="165" t="s">
        <v>164</v>
      </c>
      <c r="AU156" s="165" t="s">
        <v>81</v>
      </c>
      <c r="AY156" s="14" t="s">
        <v>162</v>
      </c>
      <c r="BE156" s="166">
        <f t="shared" si="14"/>
        <v>0</v>
      </c>
      <c r="BF156" s="166">
        <f t="shared" si="15"/>
        <v>0</v>
      </c>
      <c r="BG156" s="166">
        <f t="shared" si="16"/>
        <v>0</v>
      </c>
      <c r="BH156" s="166">
        <f t="shared" si="17"/>
        <v>0</v>
      </c>
      <c r="BI156" s="166">
        <f t="shared" si="18"/>
        <v>0</v>
      </c>
      <c r="BJ156" s="14" t="s">
        <v>81</v>
      </c>
      <c r="BK156" s="166">
        <f t="shared" si="19"/>
        <v>0</v>
      </c>
      <c r="BL156" s="14" t="s">
        <v>93</v>
      </c>
      <c r="BM156" s="165" t="s">
        <v>1939</v>
      </c>
    </row>
    <row r="157" spans="1:65" s="2" customFormat="1" ht="33" customHeight="1">
      <c r="A157" s="29"/>
      <c r="B157" s="152"/>
      <c r="C157" s="153" t="s">
        <v>240</v>
      </c>
      <c r="D157" s="153" t="s">
        <v>164</v>
      </c>
      <c r="E157" s="154" t="s">
        <v>1940</v>
      </c>
      <c r="F157" s="155" t="s">
        <v>1941</v>
      </c>
      <c r="G157" s="156" t="s">
        <v>223</v>
      </c>
      <c r="H157" s="157">
        <v>144</v>
      </c>
      <c r="I157" s="158"/>
      <c r="J157" s="159">
        <f t="shared" si="10"/>
        <v>0</v>
      </c>
      <c r="K157" s="160"/>
      <c r="L157" s="30"/>
      <c r="M157" s="161" t="s">
        <v>1</v>
      </c>
      <c r="N157" s="162" t="s">
        <v>38</v>
      </c>
      <c r="O157" s="58"/>
      <c r="P157" s="163">
        <f t="shared" si="11"/>
        <v>0</v>
      </c>
      <c r="Q157" s="163">
        <v>0.318</v>
      </c>
      <c r="R157" s="163">
        <f t="shared" si="12"/>
        <v>45.792000000000002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93</v>
      </c>
      <c r="AT157" s="165" t="s">
        <v>164</v>
      </c>
      <c r="AU157" s="165" t="s">
        <v>81</v>
      </c>
      <c r="AY157" s="14" t="s">
        <v>162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81</v>
      </c>
      <c r="BK157" s="166">
        <f t="shared" si="19"/>
        <v>0</v>
      </c>
      <c r="BL157" s="14" t="s">
        <v>93</v>
      </c>
      <c r="BM157" s="165" t="s">
        <v>1942</v>
      </c>
    </row>
    <row r="158" spans="1:65" s="2" customFormat="1" ht="33" customHeight="1">
      <c r="A158" s="29"/>
      <c r="B158" s="152"/>
      <c r="C158" s="153" t="s">
        <v>244</v>
      </c>
      <c r="D158" s="153" t="s">
        <v>164</v>
      </c>
      <c r="E158" s="154" t="s">
        <v>1943</v>
      </c>
      <c r="F158" s="155" t="s">
        <v>1944</v>
      </c>
      <c r="G158" s="156" t="s">
        <v>223</v>
      </c>
      <c r="H158" s="157">
        <v>99</v>
      </c>
      <c r="I158" s="158"/>
      <c r="J158" s="159">
        <f t="shared" si="10"/>
        <v>0</v>
      </c>
      <c r="K158" s="160"/>
      <c r="L158" s="30"/>
      <c r="M158" s="161" t="s">
        <v>1</v>
      </c>
      <c r="N158" s="162" t="s">
        <v>38</v>
      </c>
      <c r="O158" s="58"/>
      <c r="P158" s="163">
        <f t="shared" si="11"/>
        <v>0</v>
      </c>
      <c r="Q158" s="163">
        <v>0.38624999999999998</v>
      </c>
      <c r="R158" s="163">
        <f t="shared" si="12"/>
        <v>38.238749999999996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93</v>
      </c>
      <c r="AT158" s="165" t="s">
        <v>164</v>
      </c>
      <c r="AU158" s="165" t="s">
        <v>81</v>
      </c>
      <c r="AY158" s="14" t="s">
        <v>162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81</v>
      </c>
      <c r="BK158" s="166">
        <f t="shared" si="19"/>
        <v>0</v>
      </c>
      <c r="BL158" s="14" t="s">
        <v>93</v>
      </c>
      <c r="BM158" s="165" t="s">
        <v>1945</v>
      </c>
    </row>
    <row r="159" spans="1:65" s="2" customFormat="1" ht="24.2" customHeight="1">
      <c r="A159" s="29"/>
      <c r="B159" s="152"/>
      <c r="C159" s="153" t="s">
        <v>248</v>
      </c>
      <c r="D159" s="153" t="s">
        <v>164</v>
      </c>
      <c r="E159" s="154" t="s">
        <v>1946</v>
      </c>
      <c r="F159" s="155" t="s">
        <v>1947</v>
      </c>
      <c r="G159" s="156" t="s">
        <v>223</v>
      </c>
      <c r="H159" s="157">
        <v>283</v>
      </c>
      <c r="I159" s="158"/>
      <c r="J159" s="159">
        <f t="shared" si="10"/>
        <v>0</v>
      </c>
      <c r="K159" s="160"/>
      <c r="L159" s="30"/>
      <c r="M159" s="161" t="s">
        <v>1</v>
      </c>
      <c r="N159" s="162" t="s">
        <v>38</v>
      </c>
      <c r="O159" s="58"/>
      <c r="P159" s="163">
        <f t="shared" si="11"/>
        <v>0</v>
      </c>
      <c r="Q159" s="163">
        <v>0.18906999999999999</v>
      </c>
      <c r="R159" s="163">
        <f t="shared" si="12"/>
        <v>53.506809999999994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93</v>
      </c>
      <c r="AT159" s="165" t="s">
        <v>164</v>
      </c>
      <c r="AU159" s="165" t="s">
        <v>81</v>
      </c>
      <c r="AY159" s="14" t="s">
        <v>162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81</v>
      </c>
      <c r="BK159" s="166">
        <f t="shared" si="19"/>
        <v>0</v>
      </c>
      <c r="BL159" s="14" t="s">
        <v>93</v>
      </c>
      <c r="BM159" s="165" t="s">
        <v>1948</v>
      </c>
    </row>
    <row r="160" spans="1:65" s="2" customFormat="1" ht="24.2" customHeight="1">
      <c r="A160" s="29"/>
      <c r="B160" s="152"/>
      <c r="C160" s="153" t="s">
        <v>252</v>
      </c>
      <c r="D160" s="153" t="s">
        <v>164</v>
      </c>
      <c r="E160" s="154" t="s">
        <v>1949</v>
      </c>
      <c r="F160" s="155" t="s">
        <v>1950</v>
      </c>
      <c r="G160" s="156" t="s">
        <v>223</v>
      </c>
      <c r="H160" s="157">
        <v>283</v>
      </c>
      <c r="I160" s="158"/>
      <c r="J160" s="159">
        <f t="shared" si="10"/>
        <v>0</v>
      </c>
      <c r="K160" s="160"/>
      <c r="L160" s="30"/>
      <c r="M160" s="161" t="s">
        <v>1</v>
      </c>
      <c r="N160" s="162" t="s">
        <v>38</v>
      </c>
      <c r="O160" s="58"/>
      <c r="P160" s="163">
        <f t="shared" si="11"/>
        <v>0</v>
      </c>
      <c r="Q160" s="163">
        <v>0.46166000000000001</v>
      </c>
      <c r="R160" s="163">
        <f t="shared" si="12"/>
        <v>130.64977999999999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93</v>
      </c>
      <c r="AT160" s="165" t="s">
        <v>164</v>
      </c>
      <c r="AU160" s="165" t="s">
        <v>81</v>
      </c>
      <c r="AY160" s="14" t="s">
        <v>162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81</v>
      </c>
      <c r="BK160" s="166">
        <f t="shared" si="19"/>
        <v>0</v>
      </c>
      <c r="BL160" s="14" t="s">
        <v>93</v>
      </c>
      <c r="BM160" s="165" t="s">
        <v>1951</v>
      </c>
    </row>
    <row r="161" spans="1:65" s="2" customFormat="1" ht="24.2" customHeight="1">
      <c r="A161" s="29"/>
      <c r="B161" s="152"/>
      <c r="C161" s="153" t="s">
        <v>256</v>
      </c>
      <c r="D161" s="153" t="s">
        <v>164</v>
      </c>
      <c r="E161" s="154" t="s">
        <v>1952</v>
      </c>
      <c r="F161" s="155" t="s">
        <v>1953</v>
      </c>
      <c r="G161" s="156" t="s">
        <v>223</v>
      </c>
      <c r="H161" s="157">
        <v>283</v>
      </c>
      <c r="I161" s="158"/>
      <c r="J161" s="159">
        <f t="shared" si="10"/>
        <v>0</v>
      </c>
      <c r="K161" s="160"/>
      <c r="L161" s="30"/>
      <c r="M161" s="161" t="s">
        <v>1</v>
      </c>
      <c r="N161" s="162" t="s">
        <v>38</v>
      </c>
      <c r="O161" s="58"/>
      <c r="P161" s="163">
        <f t="shared" si="11"/>
        <v>0</v>
      </c>
      <c r="Q161" s="163">
        <v>0.13188</v>
      </c>
      <c r="R161" s="163">
        <f t="shared" si="12"/>
        <v>37.322040000000001</v>
      </c>
      <c r="S161" s="163">
        <v>0</v>
      </c>
      <c r="T161" s="16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93</v>
      </c>
      <c r="AT161" s="165" t="s">
        <v>164</v>
      </c>
      <c r="AU161" s="165" t="s">
        <v>81</v>
      </c>
      <c r="AY161" s="14" t="s">
        <v>162</v>
      </c>
      <c r="BE161" s="166">
        <f t="shared" si="14"/>
        <v>0</v>
      </c>
      <c r="BF161" s="166">
        <f t="shared" si="15"/>
        <v>0</v>
      </c>
      <c r="BG161" s="166">
        <f t="shared" si="16"/>
        <v>0</v>
      </c>
      <c r="BH161" s="166">
        <f t="shared" si="17"/>
        <v>0</v>
      </c>
      <c r="BI161" s="166">
        <f t="shared" si="18"/>
        <v>0</v>
      </c>
      <c r="BJ161" s="14" t="s">
        <v>81</v>
      </c>
      <c r="BK161" s="166">
        <f t="shared" si="19"/>
        <v>0</v>
      </c>
      <c r="BL161" s="14" t="s">
        <v>93</v>
      </c>
      <c r="BM161" s="165" t="s">
        <v>1954</v>
      </c>
    </row>
    <row r="162" spans="1:65" s="2" customFormat="1" ht="33" customHeight="1">
      <c r="A162" s="29"/>
      <c r="B162" s="152"/>
      <c r="C162" s="153" t="s">
        <v>260</v>
      </c>
      <c r="D162" s="153" t="s">
        <v>164</v>
      </c>
      <c r="E162" s="154" t="s">
        <v>1955</v>
      </c>
      <c r="F162" s="155" t="s">
        <v>1956</v>
      </c>
      <c r="G162" s="156" t="s">
        <v>223</v>
      </c>
      <c r="H162" s="157">
        <v>283</v>
      </c>
      <c r="I162" s="158"/>
      <c r="J162" s="159">
        <f t="shared" si="10"/>
        <v>0</v>
      </c>
      <c r="K162" s="160"/>
      <c r="L162" s="30"/>
      <c r="M162" s="161" t="s">
        <v>1</v>
      </c>
      <c r="N162" s="162" t="s">
        <v>38</v>
      </c>
      <c r="O162" s="58"/>
      <c r="P162" s="163">
        <f t="shared" si="11"/>
        <v>0</v>
      </c>
      <c r="Q162" s="163">
        <v>0.12966</v>
      </c>
      <c r="R162" s="163">
        <f t="shared" si="12"/>
        <v>36.693779999999997</v>
      </c>
      <c r="S162" s="163">
        <v>0</v>
      </c>
      <c r="T162" s="164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65" t="s">
        <v>93</v>
      </c>
      <c r="AT162" s="165" t="s">
        <v>164</v>
      </c>
      <c r="AU162" s="165" t="s">
        <v>81</v>
      </c>
      <c r="AY162" s="14" t="s">
        <v>162</v>
      </c>
      <c r="BE162" s="166">
        <f t="shared" si="14"/>
        <v>0</v>
      </c>
      <c r="BF162" s="166">
        <f t="shared" si="15"/>
        <v>0</v>
      </c>
      <c r="BG162" s="166">
        <f t="shared" si="16"/>
        <v>0</v>
      </c>
      <c r="BH162" s="166">
        <f t="shared" si="17"/>
        <v>0</v>
      </c>
      <c r="BI162" s="166">
        <f t="shared" si="18"/>
        <v>0</v>
      </c>
      <c r="BJ162" s="14" t="s">
        <v>81</v>
      </c>
      <c r="BK162" s="166">
        <f t="shared" si="19"/>
        <v>0</v>
      </c>
      <c r="BL162" s="14" t="s">
        <v>93</v>
      </c>
      <c r="BM162" s="165" t="s">
        <v>1957</v>
      </c>
    </row>
    <row r="163" spans="1:65" s="2" customFormat="1" ht="37.9" customHeight="1">
      <c r="A163" s="29"/>
      <c r="B163" s="152"/>
      <c r="C163" s="153" t="s">
        <v>265</v>
      </c>
      <c r="D163" s="153" t="s">
        <v>164</v>
      </c>
      <c r="E163" s="154" t="s">
        <v>1958</v>
      </c>
      <c r="F163" s="155" t="s">
        <v>1959</v>
      </c>
      <c r="G163" s="156" t="s">
        <v>223</v>
      </c>
      <c r="H163" s="157">
        <v>48.3</v>
      </c>
      <c r="I163" s="158"/>
      <c r="J163" s="159">
        <f t="shared" si="10"/>
        <v>0</v>
      </c>
      <c r="K163" s="160"/>
      <c r="L163" s="30"/>
      <c r="M163" s="161" t="s">
        <v>1</v>
      </c>
      <c r="N163" s="162" t="s">
        <v>38</v>
      </c>
      <c r="O163" s="58"/>
      <c r="P163" s="163">
        <f t="shared" si="11"/>
        <v>0</v>
      </c>
      <c r="Q163" s="163">
        <v>9.2499999999999999E-2</v>
      </c>
      <c r="R163" s="163">
        <f t="shared" si="12"/>
        <v>4.4677499999999997</v>
      </c>
      <c r="S163" s="163">
        <v>0</v>
      </c>
      <c r="T163" s="164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93</v>
      </c>
      <c r="AT163" s="165" t="s">
        <v>164</v>
      </c>
      <c r="AU163" s="165" t="s">
        <v>81</v>
      </c>
      <c r="AY163" s="14" t="s">
        <v>162</v>
      </c>
      <c r="BE163" s="166">
        <f t="shared" si="14"/>
        <v>0</v>
      </c>
      <c r="BF163" s="166">
        <f t="shared" si="15"/>
        <v>0</v>
      </c>
      <c r="BG163" s="166">
        <f t="shared" si="16"/>
        <v>0</v>
      </c>
      <c r="BH163" s="166">
        <f t="shared" si="17"/>
        <v>0</v>
      </c>
      <c r="BI163" s="166">
        <f t="shared" si="18"/>
        <v>0</v>
      </c>
      <c r="BJ163" s="14" t="s">
        <v>81</v>
      </c>
      <c r="BK163" s="166">
        <f t="shared" si="19"/>
        <v>0</v>
      </c>
      <c r="BL163" s="14" t="s">
        <v>93</v>
      </c>
      <c r="BM163" s="165" t="s">
        <v>1960</v>
      </c>
    </row>
    <row r="164" spans="1:65" s="2" customFormat="1" ht="24.2" customHeight="1">
      <c r="A164" s="29"/>
      <c r="B164" s="152"/>
      <c r="C164" s="167" t="s">
        <v>269</v>
      </c>
      <c r="D164" s="167" t="s">
        <v>359</v>
      </c>
      <c r="E164" s="168" t="s">
        <v>1961</v>
      </c>
      <c r="F164" s="169" t="s">
        <v>1962</v>
      </c>
      <c r="G164" s="170" t="s">
        <v>223</v>
      </c>
      <c r="H164" s="171">
        <v>48</v>
      </c>
      <c r="I164" s="172"/>
      <c r="J164" s="173">
        <f t="shared" si="10"/>
        <v>0</v>
      </c>
      <c r="K164" s="174"/>
      <c r="L164" s="175"/>
      <c r="M164" s="176" t="s">
        <v>1</v>
      </c>
      <c r="N164" s="177" t="s">
        <v>38</v>
      </c>
      <c r="O164" s="58"/>
      <c r="P164" s="163">
        <f t="shared" si="11"/>
        <v>0</v>
      </c>
      <c r="Q164" s="163">
        <v>0.13</v>
      </c>
      <c r="R164" s="163">
        <f t="shared" si="12"/>
        <v>6.24</v>
      </c>
      <c r="S164" s="163">
        <v>0</v>
      </c>
      <c r="T164" s="164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106</v>
      </c>
      <c r="AT164" s="165" t="s">
        <v>359</v>
      </c>
      <c r="AU164" s="165" t="s">
        <v>81</v>
      </c>
      <c r="AY164" s="14" t="s">
        <v>162</v>
      </c>
      <c r="BE164" s="166">
        <f t="shared" si="14"/>
        <v>0</v>
      </c>
      <c r="BF164" s="166">
        <f t="shared" si="15"/>
        <v>0</v>
      </c>
      <c r="BG164" s="166">
        <f t="shared" si="16"/>
        <v>0</v>
      </c>
      <c r="BH164" s="166">
        <f t="shared" si="17"/>
        <v>0</v>
      </c>
      <c r="BI164" s="166">
        <f t="shared" si="18"/>
        <v>0</v>
      </c>
      <c r="BJ164" s="14" t="s">
        <v>81</v>
      </c>
      <c r="BK164" s="166">
        <f t="shared" si="19"/>
        <v>0</v>
      </c>
      <c r="BL164" s="14" t="s">
        <v>93</v>
      </c>
      <c r="BM164" s="165" t="s">
        <v>1963</v>
      </c>
    </row>
    <row r="165" spans="1:65" s="2" customFormat="1" ht="24.2" customHeight="1">
      <c r="A165" s="29"/>
      <c r="B165" s="152"/>
      <c r="C165" s="167" t="s">
        <v>273</v>
      </c>
      <c r="D165" s="167" t="s">
        <v>359</v>
      </c>
      <c r="E165" s="168" t="s">
        <v>1964</v>
      </c>
      <c r="F165" s="169" t="s">
        <v>1965</v>
      </c>
      <c r="G165" s="170" t="s">
        <v>223</v>
      </c>
      <c r="H165" s="171">
        <v>3.3</v>
      </c>
      <c r="I165" s="172"/>
      <c r="J165" s="173">
        <f t="shared" si="10"/>
        <v>0</v>
      </c>
      <c r="K165" s="174"/>
      <c r="L165" s="175"/>
      <c r="M165" s="176" t="s">
        <v>1</v>
      </c>
      <c r="N165" s="177" t="s">
        <v>38</v>
      </c>
      <c r="O165" s="58"/>
      <c r="P165" s="163">
        <f t="shared" si="11"/>
        <v>0</v>
      </c>
      <c r="Q165" s="163">
        <v>0.13</v>
      </c>
      <c r="R165" s="163">
        <f t="shared" si="12"/>
        <v>0.42899999999999999</v>
      </c>
      <c r="S165" s="163">
        <v>0</v>
      </c>
      <c r="T165" s="164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106</v>
      </c>
      <c r="AT165" s="165" t="s">
        <v>359</v>
      </c>
      <c r="AU165" s="165" t="s">
        <v>81</v>
      </c>
      <c r="AY165" s="14" t="s">
        <v>162</v>
      </c>
      <c r="BE165" s="166">
        <f t="shared" si="14"/>
        <v>0</v>
      </c>
      <c r="BF165" s="166">
        <f t="shared" si="15"/>
        <v>0</v>
      </c>
      <c r="BG165" s="166">
        <f t="shared" si="16"/>
        <v>0</v>
      </c>
      <c r="BH165" s="166">
        <f t="shared" si="17"/>
        <v>0</v>
      </c>
      <c r="BI165" s="166">
        <f t="shared" si="18"/>
        <v>0</v>
      </c>
      <c r="BJ165" s="14" t="s">
        <v>81</v>
      </c>
      <c r="BK165" s="166">
        <f t="shared" si="19"/>
        <v>0</v>
      </c>
      <c r="BL165" s="14" t="s">
        <v>93</v>
      </c>
      <c r="BM165" s="165" t="s">
        <v>1966</v>
      </c>
    </row>
    <row r="166" spans="1:65" s="2" customFormat="1" ht="44.25" customHeight="1">
      <c r="A166" s="29"/>
      <c r="B166" s="152"/>
      <c r="C166" s="153" t="s">
        <v>277</v>
      </c>
      <c r="D166" s="153" t="s">
        <v>164</v>
      </c>
      <c r="E166" s="154" t="s">
        <v>1967</v>
      </c>
      <c r="F166" s="155" t="s">
        <v>1968</v>
      </c>
      <c r="G166" s="156" t="s">
        <v>223</v>
      </c>
      <c r="H166" s="157">
        <v>99</v>
      </c>
      <c r="I166" s="158"/>
      <c r="J166" s="159">
        <f t="shared" si="10"/>
        <v>0</v>
      </c>
      <c r="K166" s="160"/>
      <c r="L166" s="30"/>
      <c r="M166" s="161" t="s">
        <v>1</v>
      </c>
      <c r="N166" s="162" t="s">
        <v>38</v>
      </c>
      <c r="O166" s="58"/>
      <c r="P166" s="163">
        <f t="shared" si="11"/>
        <v>0</v>
      </c>
      <c r="Q166" s="163">
        <v>0.112</v>
      </c>
      <c r="R166" s="163">
        <f t="shared" si="12"/>
        <v>11.088000000000001</v>
      </c>
      <c r="S166" s="163">
        <v>0</v>
      </c>
      <c r="T166" s="164">
        <f t="shared" si="1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93</v>
      </c>
      <c r="AT166" s="165" t="s">
        <v>164</v>
      </c>
      <c r="AU166" s="165" t="s">
        <v>81</v>
      </c>
      <c r="AY166" s="14" t="s">
        <v>162</v>
      </c>
      <c r="BE166" s="166">
        <f t="shared" si="14"/>
        <v>0</v>
      </c>
      <c r="BF166" s="166">
        <f t="shared" si="15"/>
        <v>0</v>
      </c>
      <c r="BG166" s="166">
        <f t="shared" si="16"/>
        <v>0</v>
      </c>
      <c r="BH166" s="166">
        <f t="shared" si="17"/>
        <v>0</v>
      </c>
      <c r="BI166" s="166">
        <f t="shared" si="18"/>
        <v>0</v>
      </c>
      <c r="BJ166" s="14" t="s">
        <v>81</v>
      </c>
      <c r="BK166" s="166">
        <f t="shared" si="19"/>
        <v>0</v>
      </c>
      <c r="BL166" s="14" t="s">
        <v>93</v>
      </c>
      <c r="BM166" s="165" t="s">
        <v>1969</v>
      </c>
    </row>
    <row r="167" spans="1:65" s="2" customFormat="1" ht="24.2" customHeight="1">
      <c r="A167" s="29"/>
      <c r="B167" s="152"/>
      <c r="C167" s="167" t="s">
        <v>281</v>
      </c>
      <c r="D167" s="167" t="s">
        <v>359</v>
      </c>
      <c r="E167" s="168" t="s">
        <v>1970</v>
      </c>
      <c r="F167" s="169" t="s">
        <v>1971</v>
      </c>
      <c r="G167" s="170" t="s">
        <v>223</v>
      </c>
      <c r="H167" s="171">
        <v>108.64</v>
      </c>
      <c r="I167" s="172"/>
      <c r="J167" s="173">
        <f t="shared" si="10"/>
        <v>0</v>
      </c>
      <c r="K167" s="174"/>
      <c r="L167" s="175"/>
      <c r="M167" s="176" t="s">
        <v>1</v>
      </c>
      <c r="N167" s="177" t="s">
        <v>38</v>
      </c>
      <c r="O167" s="58"/>
      <c r="P167" s="163">
        <f t="shared" si="11"/>
        <v>0</v>
      </c>
      <c r="Q167" s="163">
        <v>0.11</v>
      </c>
      <c r="R167" s="163">
        <f t="shared" si="12"/>
        <v>11.9504</v>
      </c>
      <c r="S167" s="163">
        <v>0</v>
      </c>
      <c r="T167" s="164">
        <f t="shared" si="1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106</v>
      </c>
      <c r="AT167" s="165" t="s">
        <v>359</v>
      </c>
      <c r="AU167" s="165" t="s">
        <v>81</v>
      </c>
      <c r="AY167" s="14" t="s">
        <v>162</v>
      </c>
      <c r="BE167" s="166">
        <f t="shared" si="14"/>
        <v>0</v>
      </c>
      <c r="BF167" s="166">
        <f t="shared" si="15"/>
        <v>0</v>
      </c>
      <c r="BG167" s="166">
        <f t="shared" si="16"/>
        <v>0</v>
      </c>
      <c r="BH167" s="166">
        <f t="shared" si="17"/>
        <v>0</v>
      </c>
      <c r="BI167" s="166">
        <f t="shared" si="18"/>
        <v>0</v>
      </c>
      <c r="BJ167" s="14" t="s">
        <v>81</v>
      </c>
      <c r="BK167" s="166">
        <f t="shared" si="19"/>
        <v>0</v>
      </c>
      <c r="BL167" s="14" t="s">
        <v>93</v>
      </c>
      <c r="BM167" s="165" t="s">
        <v>1972</v>
      </c>
    </row>
    <row r="168" spans="1:65" s="12" customFormat="1" ht="22.9" customHeight="1">
      <c r="B168" s="139"/>
      <c r="D168" s="140" t="s">
        <v>71</v>
      </c>
      <c r="E168" s="150" t="s">
        <v>109</v>
      </c>
      <c r="F168" s="150" t="s">
        <v>1973</v>
      </c>
      <c r="I168" s="142"/>
      <c r="J168" s="151">
        <f>BK168</f>
        <v>0</v>
      </c>
      <c r="L168" s="139"/>
      <c r="M168" s="144"/>
      <c r="N168" s="145"/>
      <c r="O168" s="145"/>
      <c r="P168" s="146">
        <f>SUM(P169:P180)</f>
        <v>0</v>
      </c>
      <c r="Q168" s="145"/>
      <c r="R168" s="146">
        <f>SUM(R169:R180)</f>
        <v>62.948238929999995</v>
      </c>
      <c r="S168" s="145"/>
      <c r="T168" s="147">
        <f>SUM(T169:T180)</f>
        <v>0</v>
      </c>
      <c r="AR168" s="140" t="s">
        <v>78</v>
      </c>
      <c r="AT168" s="148" t="s">
        <v>71</v>
      </c>
      <c r="AU168" s="148" t="s">
        <v>78</v>
      </c>
      <c r="AY168" s="140" t="s">
        <v>162</v>
      </c>
      <c r="BK168" s="149">
        <f>SUM(BK169:BK180)</f>
        <v>0</v>
      </c>
    </row>
    <row r="169" spans="1:65" s="2" customFormat="1" ht="16.5" customHeight="1">
      <c r="A169" s="29"/>
      <c r="B169" s="152"/>
      <c r="C169" s="153" t="s">
        <v>285</v>
      </c>
      <c r="D169" s="153" t="s">
        <v>164</v>
      </c>
      <c r="E169" s="154" t="s">
        <v>1974</v>
      </c>
      <c r="F169" s="155" t="s">
        <v>1975</v>
      </c>
      <c r="G169" s="156" t="s">
        <v>206</v>
      </c>
      <c r="H169" s="157">
        <v>2</v>
      </c>
      <c r="I169" s="158"/>
      <c r="J169" s="159">
        <f t="shared" ref="J169:J180" si="20">ROUND(I169*H169,2)</f>
        <v>0</v>
      </c>
      <c r="K169" s="160"/>
      <c r="L169" s="30"/>
      <c r="M169" s="161" t="s">
        <v>1</v>
      </c>
      <c r="N169" s="162" t="s">
        <v>38</v>
      </c>
      <c r="O169" s="58"/>
      <c r="P169" s="163">
        <f t="shared" ref="P169:P180" si="21">O169*H169</f>
        <v>0</v>
      </c>
      <c r="Q169" s="163">
        <v>0.22133</v>
      </c>
      <c r="R169" s="163">
        <f t="shared" ref="R169:R180" si="22">Q169*H169</f>
        <v>0.44266</v>
      </c>
      <c r="S169" s="163">
        <v>0</v>
      </c>
      <c r="T169" s="164">
        <f t="shared" ref="T169:T180" si="23">S169*H169</f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93</v>
      </c>
      <c r="AT169" s="165" t="s">
        <v>164</v>
      </c>
      <c r="AU169" s="165" t="s">
        <v>81</v>
      </c>
      <c r="AY169" s="14" t="s">
        <v>162</v>
      </c>
      <c r="BE169" s="166">
        <f t="shared" ref="BE169:BE180" si="24">IF(N169="základná",J169,0)</f>
        <v>0</v>
      </c>
      <c r="BF169" s="166">
        <f t="shared" ref="BF169:BF180" si="25">IF(N169="znížená",J169,0)</f>
        <v>0</v>
      </c>
      <c r="BG169" s="166">
        <f t="shared" ref="BG169:BG180" si="26">IF(N169="zákl. prenesená",J169,0)</f>
        <v>0</v>
      </c>
      <c r="BH169" s="166">
        <f t="shared" ref="BH169:BH180" si="27">IF(N169="zníž. prenesená",J169,0)</f>
        <v>0</v>
      </c>
      <c r="BI169" s="166">
        <f t="shared" ref="BI169:BI180" si="28">IF(N169="nulová",J169,0)</f>
        <v>0</v>
      </c>
      <c r="BJ169" s="14" t="s">
        <v>81</v>
      </c>
      <c r="BK169" s="166">
        <f t="shared" ref="BK169:BK180" si="29">ROUND(I169*H169,2)</f>
        <v>0</v>
      </c>
      <c r="BL169" s="14" t="s">
        <v>93</v>
      </c>
      <c r="BM169" s="165" t="s">
        <v>1976</v>
      </c>
    </row>
    <row r="170" spans="1:65" s="2" customFormat="1" ht="33" customHeight="1">
      <c r="A170" s="29"/>
      <c r="B170" s="152"/>
      <c r="C170" s="153" t="s">
        <v>289</v>
      </c>
      <c r="D170" s="153" t="s">
        <v>164</v>
      </c>
      <c r="E170" s="154" t="s">
        <v>1977</v>
      </c>
      <c r="F170" s="155" t="s">
        <v>1978</v>
      </c>
      <c r="G170" s="156" t="s">
        <v>477</v>
      </c>
      <c r="H170" s="157">
        <v>101</v>
      </c>
      <c r="I170" s="158"/>
      <c r="J170" s="159">
        <f t="shared" si="20"/>
        <v>0</v>
      </c>
      <c r="K170" s="160"/>
      <c r="L170" s="30"/>
      <c r="M170" s="161" t="s">
        <v>1</v>
      </c>
      <c r="N170" s="162" t="s">
        <v>38</v>
      </c>
      <c r="O170" s="58"/>
      <c r="P170" s="163">
        <f t="shared" si="21"/>
        <v>0</v>
      </c>
      <c r="Q170" s="163">
        <v>0.19697000000000001</v>
      </c>
      <c r="R170" s="163">
        <f t="shared" si="22"/>
        <v>19.893969999999999</v>
      </c>
      <c r="S170" s="163">
        <v>0</v>
      </c>
      <c r="T170" s="164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93</v>
      </c>
      <c r="AT170" s="165" t="s">
        <v>164</v>
      </c>
      <c r="AU170" s="165" t="s">
        <v>81</v>
      </c>
      <c r="AY170" s="14" t="s">
        <v>162</v>
      </c>
      <c r="BE170" s="166">
        <f t="shared" si="24"/>
        <v>0</v>
      </c>
      <c r="BF170" s="166">
        <f t="shared" si="25"/>
        <v>0</v>
      </c>
      <c r="BG170" s="166">
        <f t="shared" si="26"/>
        <v>0</v>
      </c>
      <c r="BH170" s="166">
        <f t="shared" si="27"/>
        <v>0</v>
      </c>
      <c r="BI170" s="166">
        <f t="shared" si="28"/>
        <v>0</v>
      </c>
      <c r="BJ170" s="14" t="s">
        <v>81</v>
      </c>
      <c r="BK170" s="166">
        <f t="shared" si="29"/>
        <v>0</v>
      </c>
      <c r="BL170" s="14" t="s">
        <v>93</v>
      </c>
      <c r="BM170" s="165" t="s">
        <v>1979</v>
      </c>
    </row>
    <row r="171" spans="1:65" s="2" customFormat="1" ht="24.2" customHeight="1">
      <c r="A171" s="29"/>
      <c r="B171" s="152"/>
      <c r="C171" s="167" t="s">
        <v>293</v>
      </c>
      <c r="D171" s="167" t="s">
        <v>359</v>
      </c>
      <c r="E171" s="168" t="s">
        <v>1980</v>
      </c>
      <c r="F171" s="169" t="s">
        <v>1981</v>
      </c>
      <c r="G171" s="170" t="s">
        <v>206</v>
      </c>
      <c r="H171" s="171">
        <v>107</v>
      </c>
      <c r="I171" s="172"/>
      <c r="J171" s="173">
        <f t="shared" si="20"/>
        <v>0</v>
      </c>
      <c r="K171" s="174"/>
      <c r="L171" s="175"/>
      <c r="M171" s="176" t="s">
        <v>1</v>
      </c>
      <c r="N171" s="177" t="s">
        <v>38</v>
      </c>
      <c r="O171" s="58"/>
      <c r="P171" s="163">
        <f t="shared" si="21"/>
        <v>0</v>
      </c>
      <c r="Q171" s="163">
        <v>8.5000000000000006E-2</v>
      </c>
      <c r="R171" s="163">
        <f t="shared" si="22"/>
        <v>9.0950000000000006</v>
      </c>
      <c r="S171" s="163">
        <v>0</v>
      </c>
      <c r="T171" s="164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106</v>
      </c>
      <c r="AT171" s="165" t="s">
        <v>359</v>
      </c>
      <c r="AU171" s="165" t="s">
        <v>81</v>
      </c>
      <c r="AY171" s="14" t="s">
        <v>162</v>
      </c>
      <c r="BE171" s="166">
        <f t="shared" si="24"/>
        <v>0</v>
      </c>
      <c r="BF171" s="166">
        <f t="shared" si="25"/>
        <v>0</v>
      </c>
      <c r="BG171" s="166">
        <f t="shared" si="26"/>
        <v>0</v>
      </c>
      <c r="BH171" s="166">
        <f t="shared" si="27"/>
        <v>0</v>
      </c>
      <c r="BI171" s="166">
        <f t="shared" si="28"/>
        <v>0</v>
      </c>
      <c r="BJ171" s="14" t="s">
        <v>81</v>
      </c>
      <c r="BK171" s="166">
        <f t="shared" si="29"/>
        <v>0</v>
      </c>
      <c r="BL171" s="14" t="s">
        <v>93</v>
      </c>
      <c r="BM171" s="165" t="s">
        <v>1982</v>
      </c>
    </row>
    <row r="172" spans="1:65" s="2" customFormat="1" ht="37.9" customHeight="1">
      <c r="A172" s="29"/>
      <c r="B172" s="152"/>
      <c r="C172" s="153" t="s">
        <v>297</v>
      </c>
      <c r="D172" s="153" t="s">
        <v>164</v>
      </c>
      <c r="E172" s="154" t="s">
        <v>1983</v>
      </c>
      <c r="F172" s="155" t="s">
        <v>1984</v>
      </c>
      <c r="G172" s="156" t="s">
        <v>477</v>
      </c>
      <c r="H172" s="157">
        <v>62.6</v>
      </c>
      <c r="I172" s="158"/>
      <c r="J172" s="159">
        <f t="shared" si="20"/>
        <v>0</v>
      </c>
      <c r="K172" s="160"/>
      <c r="L172" s="30"/>
      <c r="M172" s="161" t="s">
        <v>1</v>
      </c>
      <c r="N172" s="162" t="s">
        <v>38</v>
      </c>
      <c r="O172" s="58"/>
      <c r="P172" s="163">
        <f t="shared" si="21"/>
        <v>0</v>
      </c>
      <c r="Q172" s="163">
        <v>9.8530000000000006E-2</v>
      </c>
      <c r="R172" s="163">
        <f t="shared" si="22"/>
        <v>6.1679780000000006</v>
      </c>
      <c r="S172" s="163">
        <v>0</v>
      </c>
      <c r="T172" s="164">
        <f t="shared" si="23"/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65" t="s">
        <v>93</v>
      </c>
      <c r="AT172" s="165" t="s">
        <v>164</v>
      </c>
      <c r="AU172" s="165" t="s">
        <v>81</v>
      </c>
      <c r="AY172" s="14" t="s">
        <v>162</v>
      </c>
      <c r="BE172" s="166">
        <f t="shared" si="24"/>
        <v>0</v>
      </c>
      <c r="BF172" s="166">
        <f t="shared" si="25"/>
        <v>0</v>
      </c>
      <c r="BG172" s="166">
        <f t="shared" si="26"/>
        <v>0</v>
      </c>
      <c r="BH172" s="166">
        <f t="shared" si="27"/>
        <v>0</v>
      </c>
      <c r="BI172" s="166">
        <f t="shared" si="28"/>
        <v>0</v>
      </c>
      <c r="BJ172" s="14" t="s">
        <v>81</v>
      </c>
      <c r="BK172" s="166">
        <f t="shared" si="29"/>
        <v>0</v>
      </c>
      <c r="BL172" s="14" t="s">
        <v>93</v>
      </c>
      <c r="BM172" s="165" t="s">
        <v>1985</v>
      </c>
    </row>
    <row r="173" spans="1:65" s="2" customFormat="1" ht="21.75" customHeight="1">
      <c r="A173" s="29"/>
      <c r="B173" s="152"/>
      <c r="C173" s="167" t="s">
        <v>301</v>
      </c>
      <c r="D173" s="167" t="s">
        <v>359</v>
      </c>
      <c r="E173" s="168" t="s">
        <v>1986</v>
      </c>
      <c r="F173" s="169" t="s">
        <v>1987</v>
      </c>
      <c r="G173" s="170" t="s">
        <v>206</v>
      </c>
      <c r="H173" s="171">
        <v>66</v>
      </c>
      <c r="I173" s="172"/>
      <c r="J173" s="173">
        <f t="shared" si="20"/>
        <v>0</v>
      </c>
      <c r="K173" s="174"/>
      <c r="L173" s="175"/>
      <c r="M173" s="176" t="s">
        <v>1</v>
      </c>
      <c r="N173" s="177" t="s">
        <v>38</v>
      </c>
      <c r="O173" s="58"/>
      <c r="P173" s="163">
        <f t="shared" si="21"/>
        <v>0</v>
      </c>
      <c r="Q173" s="163">
        <v>2.3E-2</v>
      </c>
      <c r="R173" s="163">
        <f t="shared" si="22"/>
        <v>1.518</v>
      </c>
      <c r="S173" s="163">
        <v>0</v>
      </c>
      <c r="T173" s="164">
        <f t="shared" si="23"/>
        <v>0</v>
      </c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R173" s="165" t="s">
        <v>106</v>
      </c>
      <c r="AT173" s="165" t="s">
        <v>359</v>
      </c>
      <c r="AU173" s="165" t="s">
        <v>81</v>
      </c>
      <c r="AY173" s="14" t="s">
        <v>162</v>
      </c>
      <c r="BE173" s="166">
        <f t="shared" si="24"/>
        <v>0</v>
      </c>
      <c r="BF173" s="166">
        <f t="shared" si="25"/>
        <v>0</v>
      </c>
      <c r="BG173" s="166">
        <f t="shared" si="26"/>
        <v>0</v>
      </c>
      <c r="BH173" s="166">
        <f t="shared" si="27"/>
        <v>0</v>
      </c>
      <c r="BI173" s="166">
        <f t="shared" si="28"/>
        <v>0</v>
      </c>
      <c r="BJ173" s="14" t="s">
        <v>81</v>
      </c>
      <c r="BK173" s="166">
        <f t="shared" si="29"/>
        <v>0</v>
      </c>
      <c r="BL173" s="14" t="s">
        <v>93</v>
      </c>
      <c r="BM173" s="165" t="s">
        <v>1988</v>
      </c>
    </row>
    <row r="174" spans="1:65" s="2" customFormat="1" ht="33" customHeight="1">
      <c r="A174" s="29"/>
      <c r="B174" s="152"/>
      <c r="C174" s="153" t="s">
        <v>305</v>
      </c>
      <c r="D174" s="153" t="s">
        <v>164</v>
      </c>
      <c r="E174" s="154" t="s">
        <v>1989</v>
      </c>
      <c r="F174" s="155" t="s">
        <v>1990</v>
      </c>
      <c r="G174" s="156" t="s">
        <v>167</v>
      </c>
      <c r="H174" s="157">
        <v>11.661</v>
      </c>
      <c r="I174" s="158"/>
      <c r="J174" s="159">
        <f t="shared" si="20"/>
        <v>0</v>
      </c>
      <c r="K174" s="160"/>
      <c r="L174" s="30"/>
      <c r="M174" s="161" t="s">
        <v>1</v>
      </c>
      <c r="N174" s="162" t="s">
        <v>38</v>
      </c>
      <c r="O174" s="58"/>
      <c r="P174" s="163">
        <f t="shared" si="21"/>
        <v>0</v>
      </c>
      <c r="Q174" s="163">
        <v>2.2151299999999998</v>
      </c>
      <c r="R174" s="163">
        <f t="shared" si="22"/>
        <v>25.830630929999998</v>
      </c>
      <c r="S174" s="163">
        <v>0</v>
      </c>
      <c r="T174" s="164">
        <f t="shared" si="23"/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65" t="s">
        <v>93</v>
      </c>
      <c r="AT174" s="165" t="s">
        <v>164</v>
      </c>
      <c r="AU174" s="165" t="s">
        <v>81</v>
      </c>
      <c r="AY174" s="14" t="s">
        <v>162</v>
      </c>
      <c r="BE174" s="166">
        <f t="shared" si="24"/>
        <v>0</v>
      </c>
      <c r="BF174" s="166">
        <f t="shared" si="25"/>
        <v>0</v>
      </c>
      <c r="BG174" s="166">
        <f t="shared" si="26"/>
        <v>0</v>
      </c>
      <c r="BH174" s="166">
        <f t="shared" si="27"/>
        <v>0</v>
      </c>
      <c r="BI174" s="166">
        <f t="shared" si="28"/>
        <v>0</v>
      </c>
      <c r="BJ174" s="14" t="s">
        <v>81</v>
      </c>
      <c r="BK174" s="166">
        <f t="shared" si="29"/>
        <v>0</v>
      </c>
      <c r="BL174" s="14" t="s">
        <v>93</v>
      </c>
      <c r="BM174" s="165" t="s">
        <v>1991</v>
      </c>
    </row>
    <row r="175" spans="1:65" s="2" customFormat="1" ht="21.75" customHeight="1">
      <c r="A175" s="29"/>
      <c r="B175" s="152"/>
      <c r="C175" s="153" t="s">
        <v>309</v>
      </c>
      <c r="D175" s="153" t="s">
        <v>164</v>
      </c>
      <c r="E175" s="154" t="s">
        <v>1992</v>
      </c>
      <c r="F175" s="155" t="s">
        <v>1993</v>
      </c>
      <c r="G175" s="156" t="s">
        <v>200</v>
      </c>
      <c r="H175" s="157">
        <v>78.337999999999994</v>
      </c>
      <c r="I175" s="158"/>
      <c r="J175" s="159">
        <f t="shared" si="20"/>
        <v>0</v>
      </c>
      <c r="K175" s="160"/>
      <c r="L175" s="30"/>
      <c r="M175" s="161" t="s">
        <v>1</v>
      </c>
      <c r="N175" s="162" t="s">
        <v>38</v>
      </c>
      <c r="O175" s="58"/>
      <c r="P175" s="163">
        <f t="shared" si="21"/>
        <v>0</v>
      </c>
      <c r="Q175" s="163">
        <v>0</v>
      </c>
      <c r="R175" s="163">
        <f t="shared" si="22"/>
        <v>0</v>
      </c>
      <c r="S175" s="163">
        <v>0</v>
      </c>
      <c r="T175" s="164">
        <f t="shared" si="23"/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65" t="s">
        <v>93</v>
      </c>
      <c r="AT175" s="165" t="s">
        <v>164</v>
      </c>
      <c r="AU175" s="165" t="s">
        <v>81</v>
      </c>
      <c r="AY175" s="14" t="s">
        <v>162</v>
      </c>
      <c r="BE175" s="166">
        <f t="shared" si="24"/>
        <v>0</v>
      </c>
      <c r="BF175" s="166">
        <f t="shared" si="25"/>
        <v>0</v>
      </c>
      <c r="BG175" s="166">
        <f t="shared" si="26"/>
        <v>0</v>
      </c>
      <c r="BH175" s="166">
        <f t="shared" si="27"/>
        <v>0</v>
      </c>
      <c r="BI175" s="166">
        <f t="shared" si="28"/>
        <v>0</v>
      </c>
      <c r="BJ175" s="14" t="s">
        <v>81</v>
      </c>
      <c r="BK175" s="166">
        <f t="shared" si="29"/>
        <v>0</v>
      </c>
      <c r="BL175" s="14" t="s">
        <v>93</v>
      </c>
      <c r="BM175" s="165" t="s">
        <v>1994</v>
      </c>
    </row>
    <row r="176" spans="1:65" s="2" customFormat="1" ht="24.2" customHeight="1">
      <c r="A176" s="29"/>
      <c r="B176" s="152"/>
      <c r="C176" s="153" t="s">
        <v>314</v>
      </c>
      <c r="D176" s="153" t="s">
        <v>164</v>
      </c>
      <c r="E176" s="154" t="s">
        <v>1995</v>
      </c>
      <c r="F176" s="155" t="s">
        <v>1996</v>
      </c>
      <c r="G176" s="156" t="s">
        <v>200</v>
      </c>
      <c r="H176" s="157">
        <v>2350.14</v>
      </c>
      <c r="I176" s="158"/>
      <c r="J176" s="159">
        <f t="shared" si="20"/>
        <v>0</v>
      </c>
      <c r="K176" s="160"/>
      <c r="L176" s="30"/>
      <c r="M176" s="161" t="s">
        <v>1</v>
      </c>
      <c r="N176" s="162" t="s">
        <v>38</v>
      </c>
      <c r="O176" s="58"/>
      <c r="P176" s="163">
        <f t="shared" si="21"/>
        <v>0</v>
      </c>
      <c r="Q176" s="163">
        <v>0</v>
      </c>
      <c r="R176" s="163">
        <f t="shared" si="22"/>
        <v>0</v>
      </c>
      <c r="S176" s="163">
        <v>0</v>
      </c>
      <c r="T176" s="164">
        <f t="shared" si="23"/>
        <v>0</v>
      </c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R176" s="165" t="s">
        <v>93</v>
      </c>
      <c r="AT176" s="165" t="s">
        <v>164</v>
      </c>
      <c r="AU176" s="165" t="s">
        <v>81</v>
      </c>
      <c r="AY176" s="14" t="s">
        <v>162</v>
      </c>
      <c r="BE176" s="166">
        <f t="shared" si="24"/>
        <v>0</v>
      </c>
      <c r="BF176" s="166">
        <f t="shared" si="25"/>
        <v>0</v>
      </c>
      <c r="BG176" s="166">
        <f t="shared" si="26"/>
        <v>0</v>
      </c>
      <c r="BH176" s="166">
        <f t="shared" si="27"/>
        <v>0</v>
      </c>
      <c r="BI176" s="166">
        <f t="shared" si="28"/>
        <v>0</v>
      </c>
      <c r="BJ176" s="14" t="s">
        <v>81</v>
      </c>
      <c r="BK176" s="166">
        <f t="shared" si="29"/>
        <v>0</v>
      </c>
      <c r="BL176" s="14" t="s">
        <v>93</v>
      </c>
      <c r="BM176" s="165" t="s">
        <v>1997</v>
      </c>
    </row>
    <row r="177" spans="1:65" s="2" customFormat="1" ht="24.2" customHeight="1">
      <c r="A177" s="29"/>
      <c r="B177" s="152"/>
      <c r="C177" s="153" t="s">
        <v>318</v>
      </c>
      <c r="D177" s="153" t="s">
        <v>164</v>
      </c>
      <c r="E177" s="154" t="s">
        <v>1998</v>
      </c>
      <c r="F177" s="155" t="s">
        <v>1999</v>
      </c>
      <c r="G177" s="156" t="s">
        <v>200</v>
      </c>
      <c r="H177" s="157">
        <v>78.337999999999994</v>
      </c>
      <c r="I177" s="158"/>
      <c r="J177" s="159">
        <f t="shared" si="20"/>
        <v>0</v>
      </c>
      <c r="K177" s="160"/>
      <c r="L177" s="30"/>
      <c r="M177" s="161" t="s">
        <v>1</v>
      </c>
      <c r="N177" s="162" t="s">
        <v>38</v>
      </c>
      <c r="O177" s="58"/>
      <c r="P177" s="163">
        <f t="shared" si="21"/>
        <v>0</v>
      </c>
      <c r="Q177" s="163">
        <v>0</v>
      </c>
      <c r="R177" s="163">
        <f t="shared" si="22"/>
        <v>0</v>
      </c>
      <c r="S177" s="163">
        <v>0</v>
      </c>
      <c r="T177" s="164">
        <f t="shared" si="23"/>
        <v>0</v>
      </c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R177" s="165" t="s">
        <v>93</v>
      </c>
      <c r="AT177" s="165" t="s">
        <v>164</v>
      </c>
      <c r="AU177" s="165" t="s">
        <v>81</v>
      </c>
      <c r="AY177" s="14" t="s">
        <v>162</v>
      </c>
      <c r="BE177" s="166">
        <f t="shared" si="24"/>
        <v>0</v>
      </c>
      <c r="BF177" s="166">
        <f t="shared" si="25"/>
        <v>0</v>
      </c>
      <c r="BG177" s="166">
        <f t="shared" si="26"/>
        <v>0</v>
      </c>
      <c r="BH177" s="166">
        <f t="shared" si="27"/>
        <v>0</v>
      </c>
      <c r="BI177" s="166">
        <f t="shared" si="28"/>
        <v>0</v>
      </c>
      <c r="BJ177" s="14" t="s">
        <v>81</v>
      </c>
      <c r="BK177" s="166">
        <f t="shared" si="29"/>
        <v>0</v>
      </c>
      <c r="BL177" s="14" t="s">
        <v>93</v>
      </c>
      <c r="BM177" s="165" t="s">
        <v>2000</v>
      </c>
    </row>
    <row r="178" spans="1:65" s="2" customFormat="1" ht="24.2" customHeight="1">
      <c r="A178" s="29"/>
      <c r="B178" s="152"/>
      <c r="C178" s="153" t="s">
        <v>322</v>
      </c>
      <c r="D178" s="153" t="s">
        <v>164</v>
      </c>
      <c r="E178" s="154" t="s">
        <v>2001</v>
      </c>
      <c r="F178" s="155" t="s">
        <v>2002</v>
      </c>
      <c r="G178" s="156" t="s">
        <v>200</v>
      </c>
      <c r="H178" s="157">
        <v>156.67599999999999</v>
      </c>
      <c r="I178" s="158"/>
      <c r="J178" s="159">
        <f t="shared" si="20"/>
        <v>0</v>
      </c>
      <c r="K178" s="160"/>
      <c r="L178" s="30"/>
      <c r="M178" s="161" t="s">
        <v>1</v>
      </c>
      <c r="N178" s="162" t="s">
        <v>38</v>
      </c>
      <c r="O178" s="58"/>
      <c r="P178" s="163">
        <f t="shared" si="21"/>
        <v>0</v>
      </c>
      <c r="Q178" s="163">
        <v>0</v>
      </c>
      <c r="R178" s="163">
        <f t="shared" si="22"/>
        <v>0</v>
      </c>
      <c r="S178" s="163">
        <v>0</v>
      </c>
      <c r="T178" s="164">
        <f t="shared" si="23"/>
        <v>0</v>
      </c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R178" s="165" t="s">
        <v>93</v>
      </c>
      <c r="AT178" s="165" t="s">
        <v>164</v>
      </c>
      <c r="AU178" s="165" t="s">
        <v>81</v>
      </c>
      <c r="AY178" s="14" t="s">
        <v>162</v>
      </c>
      <c r="BE178" s="166">
        <f t="shared" si="24"/>
        <v>0</v>
      </c>
      <c r="BF178" s="166">
        <f t="shared" si="25"/>
        <v>0</v>
      </c>
      <c r="BG178" s="166">
        <f t="shared" si="26"/>
        <v>0</v>
      </c>
      <c r="BH178" s="166">
        <f t="shared" si="27"/>
        <v>0</v>
      </c>
      <c r="BI178" s="166">
        <f t="shared" si="28"/>
        <v>0</v>
      </c>
      <c r="BJ178" s="14" t="s">
        <v>81</v>
      </c>
      <c r="BK178" s="166">
        <f t="shared" si="29"/>
        <v>0</v>
      </c>
      <c r="BL178" s="14" t="s">
        <v>93</v>
      </c>
      <c r="BM178" s="165" t="s">
        <v>2003</v>
      </c>
    </row>
    <row r="179" spans="1:65" s="2" customFormat="1" ht="16.5" customHeight="1">
      <c r="A179" s="29"/>
      <c r="B179" s="152"/>
      <c r="C179" s="153" t="s">
        <v>326</v>
      </c>
      <c r="D179" s="153" t="s">
        <v>164</v>
      </c>
      <c r="E179" s="154" t="s">
        <v>2004</v>
      </c>
      <c r="F179" s="155" t="s">
        <v>2005</v>
      </c>
      <c r="G179" s="156" t="s">
        <v>200</v>
      </c>
      <c r="H179" s="157">
        <v>65.5</v>
      </c>
      <c r="I179" s="158"/>
      <c r="J179" s="159">
        <f t="shared" si="20"/>
        <v>0</v>
      </c>
      <c r="K179" s="160"/>
      <c r="L179" s="30"/>
      <c r="M179" s="161" t="s">
        <v>1</v>
      </c>
      <c r="N179" s="162" t="s">
        <v>38</v>
      </c>
      <c r="O179" s="58"/>
      <c r="P179" s="163">
        <f t="shared" si="21"/>
        <v>0</v>
      </c>
      <c r="Q179" s="163">
        <v>0</v>
      </c>
      <c r="R179" s="163">
        <f t="shared" si="22"/>
        <v>0</v>
      </c>
      <c r="S179" s="163">
        <v>0</v>
      </c>
      <c r="T179" s="164">
        <f t="shared" si="23"/>
        <v>0</v>
      </c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R179" s="165" t="s">
        <v>93</v>
      </c>
      <c r="AT179" s="165" t="s">
        <v>164</v>
      </c>
      <c r="AU179" s="165" t="s">
        <v>81</v>
      </c>
      <c r="AY179" s="14" t="s">
        <v>162</v>
      </c>
      <c r="BE179" s="166">
        <f t="shared" si="24"/>
        <v>0</v>
      </c>
      <c r="BF179" s="166">
        <f t="shared" si="25"/>
        <v>0</v>
      </c>
      <c r="BG179" s="166">
        <f t="shared" si="26"/>
        <v>0</v>
      </c>
      <c r="BH179" s="166">
        <f t="shared" si="27"/>
        <v>0</v>
      </c>
      <c r="BI179" s="166">
        <f t="shared" si="28"/>
        <v>0</v>
      </c>
      <c r="BJ179" s="14" t="s">
        <v>81</v>
      </c>
      <c r="BK179" s="166">
        <f t="shared" si="29"/>
        <v>0</v>
      </c>
      <c r="BL179" s="14" t="s">
        <v>93</v>
      </c>
      <c r="BM179" s="165" t="s">
        <v>2006</v>
      </c>
    </row>
    <row r="180" spans="1:65" s="2" customFormat="1" ht="16.5" customHeight="1">
      <c r="A180" s="29"/>
      <c r="B180" s="152"/>
      <c r="C180" s="153" t="s">
        <v>330</v>
      </c>
      <c r="D180" s="153" t="s">
        <v>164</v>
      </c>
      <c r="E180" s="154" t="s">
        <v>2007</v>
      </c>
      <c r="F180" s="155" t="s">
        <v>2008</v>
      </c>
      <c r="G180" s="156" t="s">
        <v>200</v>
      </c>
      <c r="H180" s="157">
        <v>12.837999999999999</v>
      </c>
      <c r="I180" s="158"/>
      <c r="J180" s="159">
        <f t="shared" si="20"/>
        <v>0</v>
      </c>
      <c r="K180" s="160"/>
      <c r="L180" s="30"/>
      <c r="M180" s="161" t="s">
        <v>1</v>
      </c>
      <c r="N180" s="162" t="s">
        <v>38</v>
      </c>
      <c r="O180" s="58"/>
      <c r="P180" s="163">
        <f t="shared" si="21"/>
        <v>0</v>
      </c>
      <c r="Q180" s="163">
        <v>0</v>
      </c>
      <c r="R180" s="163">
        <f t="shared" si="22"/>
        <v>0</v>
      </c>
      <c r="S180" s="163">
        <v>0</v>
      </c>
      <c r="T180" s="164">
        <f t="shared" si="23"/>
        <v>0</v>
      </c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R180" s="165" t="s">
        <v>93</v>
      </c>
      <c r="AT180" s="165" t="s">
        <v>164</v>
      </c>
      <c r="AU180" s="165" t="s">
        <v>81</v>
      </c>
      <c r="AY180" s="14" t="s">
        <v>162</v>
      </c>
      <c r="BE180" s="166">
        <f t="shared" si="24"/>
        <v>0</v>
      </c>
      <c r="BF180" s="166">
        <f t="shared" si="25"/>
        <v>0</v>
      </c>
      <c r="BG180" s="166">
        <f t="shared" si="26"/>
        <v>0</v>
      </c>
      <c r="BH180" s="166">
        <f t="shared" si="27"/>
        <v>0</v>
      </c>
      <c r="BI180" s="166">
        <f t="shared" si="28"/>
        <v>0</v>
      </c>
      <c r="BJ180" s="14" t="s">
        <v>81</v>
      </c>
      <c r="BK180" s="166">
        <f t="shared" si="29"/>
        <v>0</v>
      </c>
      <c r="BL180" s="14" t="s">
        <v>93</v>
      </c>
      <c r="BM180" s="165" t="s">
        <v>2009</v>
      </c>
    </row>
    <row r="181" spans="1:65" s="12" customFormat="1" ht="22.9" customHeight="1">
      <c r="B181" s="139"/>
      <c r="D181" s="140" t="s">
        <v>71</v>
      </c>
      <c r="E181" s="150" t="s">
        <v>495</v>
      </c>
      <c r="F181" s="150" t="s">
        <v>496</v>
      </c>
      <c r="I181" s="142"/>
      <c r="J181" s="151">
        <f>BK181</f>
        <v>0</v>
      </c>
      <c r="L181" s="139"/>
      <c r="M181" s="144"/>
      <c r="N181" s="145"/>
      <c r="O181" s="145"/>
      <c r="P181" s="146">
        <f>P182</f>
        <v>0</v>
      </c>
      <c r="Q181" s="145"/>
      <c r="R181" s="146">
        <f>R182</f>
        <v>0</v>
      </c>
      <c r="S181" s="145"/>
      <c r="T181" s="147">
        <f>T182</f>
        <v>0</v>
      </c>
      <c r="AR181" s="140" t="s">
        <v>78</v>
      </c>
      <c r="AT181" s="148" t="s">
        <v>71</v>
      </c>
      <c r="AU181" s="148" t="s">
        <v>78</v>
      </c>
      <c r="AY181" s="140" t="s">
        <v>162</v>
      </c>
      <c r="BK181" s="149">
        <f>BK182</f>
        <v>0</v>
      </c>
    </row>
    <row r="182" spans="1:65" s="2" customFormat="1" ht="33" customHeight="1">
      <c r="A182" s="29"/>
      <c r="B182" s="152"/>
      <c r="C182" s="153" t="s">
        <v>334</v>
      </c>
      <c r="D182" s="153" t="s">
        <v>164</v>
      </c>
      <c r="E182" s="154" t="s">
        <v>2010</v>
      </c>
      <c r="F182" s="155" t="s">
        <v>2011</v>
      </c>
      <c r="G182" s="156" t="s">
        <v>200</v>
      </c>
      <c r="H182" s="157">
        <v>440.59899999999999</v>
      </c>
      <c r="I182" s="158"/>
      <c r="J182" s="159">
        <f>ROUND(I182*H182,2)</f>
        <v>0</v>
      </c>
      <c r="K182" s="160"/>
      <c r="L182" s="30"/>
      <c r="M182" s="179" t="s">
        <v>1</v>
      </c>
      <c r="N182" s="180" t="s">
        <v>38</v>
      </c>
      <c r="O182" s="181"/>
      <c r="P182" s="182">
        <f>O182*H182</f>
        <v>0</v>
      </c>
      <c r="Q182" s="182">
        <v>0</v>
      </c>
      <c r="R182" s="182">
        <f>Q182*H182</f>
        <v>0</v>
      </c>
      <c r="S182" s="182">
        <v>0</v>
      </c>
      <c r="T182" s="183">
        <f>S182*H182</f>
        <v>0</v>
      </c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R182" s="165" t="s">
        <v>93</v>
      </c>
      <c r="AT182" s="165" t="s">
        <v>164</v>
      </c>
      <c r="AU182" s="165" t="s">
        <v>81</v>
      </c>
      <c r="AY182" s="14" t="s">
        <v>162</v>
      </c>
      <c r="BE182" s="166">
        <f>IF(N182="základná",J182,0)</f>
        <v>0</v>
      </c>
      <c r="BF182" s="166">
        <f>IF(N182="znížená",J182,0)</f>
        <v>0</v>
      </c>
      <c r="BG182" s="166">
        <f>IF(N182="zákl. prenesená",J182,0)</f>
        <v>0</v>
      </c>
      <c r="BH182" s="166">
        <f>IF(N182="zníž. prenesená",J182,0)</f>
        <v>0</v>
      </c>
      <c r="BI182" s="166">
        <f>IF(N182="nulová",J182,0)</f>
        <v>0</v>
      </c>
      <c r="BJ182" s="14" t="s">
        <v>81</v>
      </c>
      <c r="BK182" s="166">
        <f>ROUND(I182*H182,2)</f>
        <v>0</v>
      </c>
      <c r="BL182" s="14" t="s">
        <v>93</v>
      </c>
      <c r="BM182" s="165" t="s">
        <v>2012</v>
      </c>
    </row>
    <row r="183" spans="1:65" s="2" customFormat="1" ht="6.95" customHeight="1">
      <c r="A183" s="29"/>
      <c r="B183" s="47"/>
      <c r="C183" s="48"/>
      <c r="D183" s="48"/>
      <c r="E183" s="48"/>
      <c r="F183" s="48"/>
      <c r="G183" s="48"/>
      <c r="H183" s="48"/>
      <c r="I183" s="48"/>
      <c r="J183" s="48"/>
      <c r="K183" s="48"/>
      <c r="L183" s="30"/>
      <c r="M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</row>
  </sheetData>
  <autoFilter ref="C130:K182" xr:uid="{00000000-0009-0000-0000-000008000000}"/>
  <mergeCells count="15">
    <mergeCell ref="E117:H117"/>
    <mergeCell ref="E121:H121"/>
    <mergeCell ref="E119:H119"/>
    <mergeCell ref="E123:H123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72"/>
  <sheetViews>
    <sheetView showGridLines="0" tabSelected="1" topLeftCell="A77" workbookViewId="0">
      <selection activeCell="F127" sqref="F127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4" t="s">
        <v>5</v>
      </c>
      <c r="M2" s="196"/>
      <c r="N2" s="196"/>
      <c r="O2" s="196"/>
      <c r="P2" s="196"/>
      <c r="Q2" s="196"/>
      <c r="R2" s="196"/>
      <c r="S2" s="196"/>
      <c r="T2" s="196"/>
      <c r="U2" s="196"/>
      <c r="V2" s="196"/>
      <c r="AT2" s="14" t="s">
        <v>111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112</v>
      </c>
      <c r="L4" s="17"/>
      <c r="M4" s="9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31" t="str">
        <f>'Rekapitulácia stavby'!K6</f>
        <v>Open Sports Center - Multifunkčné centrum</v>
      </c>
      <c r="F7" s="232"/>
      <c r="G7" s="232"/>
      <c r="H7" s="232"/>
      <c r="L7" s="17"/>
    </row>
    <row r="8" spans="1:46" ht="12.75">
      <c r="B8" s="17"/>
      <c r="D8" s="24" t="s">
        <v>113</v>
      </c>
      <c r="L8" s="17"/>
    </row>
    <row r="9" spans="1:46" s="1" customFormat="1" ht="16.5" customHeight="1">
      <c r="B9" s="17"/>
      <c r="E9" s="231" t="s">
        <v>76</v>
      </c>
      <c r="F9" s="196"/>
      <c r="G9" s="196"/>
      <c r="H9" s="196"/>
      <c r="L9" s="17"/>
    </row>
    <row r="10" spans="1:46" s="1" customFormat="1" ht="12" customHeight="1">
      <c r="B10" s="17"/>
      <c r="D10" s="24" t="s">
        <v>115</v>
      </c>
      <c r="L10" s="17"/>
    </row>
    <row r="11" spans="1:46" s="2" customFormat="1" ht="16.5" customHeight="1">
      <c r="A11" s="29"/>
      <c r="B11" s="30"/>
      <c r="C11" s="29"/>
      <c r="D11" s="29"/>
      <c r="E11" s="233" t="s">
        <v>15</v>
      </c>
      <c r="F11" s="234"/>
      <c r="G11" s="234"/>
      <c r="H11" s="234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117</v>
      </c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6.5" customHeight="1">
      <c r="A13" s="29"/>
      <c r="B13" s="30"/>
      <c r="C13" s="29"/>
      <c r="D13" s="29"/>
      <c r="E13" s="189" t="s">
        <v>2013</v>
      </c>
      <c r="F13" s="234"/>
      <c r="G13" s="234"/>
      <c r="H13" s="234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1.25">
      <c r="A14" s="29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16</v>
      </c>
      <c r="E15" s="29"/>
      <c r="F15" s="22" t="s">
        <v>1</v>
      </c>
      <c r="G15" s="29"/>
      <c r="H15" s="29"/>
      <c r="I15" s="24" t="s">
        <v>17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18</v>
      </c>
      <c r="E16" s="29"/>
      <c r="F16" s="22" t="s">
        <v>119</v>
      </c>
      <c r="G16" s="29"/>
      <c r="H16" s="29"/>
      <c r="I16" s="24" t="s">
        <v>20</v>
      </c>
      <c r="J16" s="55">
        <f>'Rekapitulácia stavby'!AN8</f>
        <v>44790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0.9" customHeight="1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21</v>
      </c>
      <c r="E18" s="29"/>
      <c r="F18" s="29"/>
      <c r="G18" s="29"/>
      <c r="H18" s="29"/>
      <c r="I18" s="24" t="s">
        <v>22</v>
      </c>
      <c r="J18" s="22" t="s">
        <v>1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">
        <v>23</v>
      </c>
      <c r="F19" s="29"/>
      <c r="G19" s="29"/>
      <c r="H19" s="29"/>
      <c r="I19" s="24" t="s">
        <v>24</v>
      </c>
      <c r="J19" s="22" t="s">
        <v>1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25</v>
      </c>
      <c r="E21" s="29"/>
      <c r="F21" s="29"/>
      <c r="G21" s="29"/>
      <c r="H21" s="29"/>
      <c r="I21" s="24" t="s">
        <v>22</v>
      </c>
      <c r="J21" s="25" t="str">
        <f>'Rekapitulácia stavby'!AN13</f>
        <v>Vyplň údaj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35" t="str">
        <f>'Rekapitulácia stavby'!E14</f>
        <v>Vyplň údaj</v>
      </c>
      <c r="F22" s="195"/>
      <c r="G22" s="195"/>
      <c r="H22" s="195"/>
      <c r="I22" s="24" t="s">
        <v>24</v>
      </c>
      <c r="J22" s="25" t="str">
        <f>'Rekapitulácia stavby'!AN14</f>
        <v>Vyplň údaj</v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27</v>
      </c>
      <c r="E24" s="29"/>
      <c r="F24" s="29"/>
      <c r="G24" s="29"/>
      <c r="H24" s="29"/>
      <c r="I24" s="24" t="s">
        <v>22</v>
      </c>
      <c r="J24" s="22" t="str">
        <f>IF('Rekapitulácia stavby'!AN16="","",'Rekapitulácia stavby'!AN16)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8" customHeight="1">
      <c r="A25" s="29"/>
      <c r="B25" s="30"/>
      <c r="C25" s="29"/>
      <c r="D25" s="29"/>
      <c r="E25" s="22" t="str">
        <f>IF('Rekapitulácia stavby'!E17="","",'Rekapitulácia stavby'!E17)</f>
        <v xml:space="preserve"> </v>
      </c>
      <c r="F25" s="29"/>
      <c r="G25" s="29"/>
      <c r="H25" s="29"/>
      <c r="I25" s="24" t="s">
        <v>24</v>
      </c>
      <c r="J25" s="22" t="str">
        <f>IF('Rekapitulácia stavby'!AN17="","",'Rekapitulácia stavby'!AN17)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12" customHeight="1">
      <c r="A27" s="29"/>
      <c r="B27" s="30"/>
      <c r="C27" s="29"/>
      <c r="D27" s="24" t="s">
        <v>30</v>
      </c>
      <c r="E27" s="29"/>
      <c r="F27" s="29"/>
      <c r="G27" s="29"/>
      <c r="H27" s="29"/>
      <c r="I27" s="24" t="s">
        <v>22</v>
      </c>
      <c r="J27" s="22" t="str">
        <f>IF('Rekapitulácia stavby'!AN19="","",'Rekapitulácia stavby'!AN19)</f>
        <v/>
      </c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8" customHeight="1">
      <c r="A28" s="29"/>
      <c r="B28" s="30"/>
      <c r="C28" s="29"/>
      <c r="D28" s="29"/>
      <c r="E28" s="22" t="str">
        <f>IF('Rekapitulácia stavby'!E20="","",'Rekapitulácia stavby'!E20)</f>
        <v xml:space="preserve"> </v>
      </c>
      <c r="F28" s="29"/>
      <c r="G28" s="29"/>
      <c r="H28" s="29"/>
      <c r="I28" s="24" t="s">
        <v>24</v>
      </c>
      <c r="J28" s="22" t="str">
        <f>IF('Rekapitulácia stavby'!AN20="","",'Rekapitulácia stavby'!AN20)</f>
        <v/>
      </c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2" customHeight="1">
      <c r="A30" s="29"/>
      <c r="B30" s="30"/>
      <c r="C30" s="29"/>
      <c r="D30" s="24" t="s">
        <v>31</v>
      </c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8" customFormat="1" ht="16.5" customHeight="1">
      <c r="A31" s="100"/>
      <c r="B31" s="101"/>
      <c r="C31" s="100"/>
      <c r="D31" s="100"/>
      <c r="E31" s="200" t="s">
        <v>1</v>
      </c>
      <c r="F31" s="200"/>
      <c r="G31" s="200"/>
      <c r="H31" s="200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29"/>
      <c r="B32" s="30"/>
      <c r="C32" s="29"/>
      <c r="D32" s="29"/>
      <c r="E32" s="29"/>
      <c r="F32" s="29"/>
      <c r="G32" s="29"/>
      <c r="H32" s="29"/>
      <c r="I32" s="29"/>
      <c r="J32" s="29"/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25.35" customHeight="1">
      <c r="A34" s="29"/>
      <c r="B34" s="30"/>
      <c r="C34" s="29"/>
      <c r="D34" s="103" t="s">
        <v>32</v>
      </c>
      <c r="E34" s="29"/>
      <c r="F34" s="29"/>
      <c r="G34" s="29"/>
      <c r="H34" s="29"/>
      <c r="I34" s="29"/>
      <c r="J34" s="71">
        <f>ROUND(J127,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6.95" customHeight="1">
      <c r="A35" s="29"/>
      <c r="B35" s="30"/>
      <c r="C35" s="29"/>
      <c r="D35" s="66"/>
      <c r="E35" s="66"/>
      <c r="F35" s="66"/>
      <c r="G35" s="66"/>
      <c r="H35" s="66"/>
      <c r="I35" s="66"/>
      <c r="J35" s="66"/>
      <c r="K35" s="66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9"/>
      <c r="F36" s="33" t="s">
        <v>34</v>
      </c>
      <c r="G36" s="29"/>
      <c r="H36" s="29"/>
      <c r="I36" s="33" t="s">
        <v>33</v>
      </c>
      <c r="J36" s="33" t="s">
        <v>35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customHeight="1">
      <c r="A37" s="29"/>
      <c r="B37" s="30"/>
      <c r="C37" s="29"/>
      <c r="D37" s="99" t="s">
        <v>36</v>
      </c>
      <c r="E37" s="35" t="s">
        <v>37</v>
      </c>
      <c r="F37" s="104">
        <f>ROUND((SUM(BE127:BE171)),  2)</f>
        <v>0</v>
      </c>
      <c r="G37" s="105"/>
      <c r="H37" s="105"/>
      <c r="I37" s="106">
        <v>0.2</v>
      </c>
      <c r="J37" s="104">
        <f>ROUND(((SUM(BE127:BE171))*I37),  2)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customHeight="1">
      <c r="A38" s="29"/>
      <c r="B38" s="30"/>
      <c r="C38" s="29"/>
      <c r="D38" s="29"/>
      <c r="E38" s="35" t="s">
        <v>38</v>
      </c>
      <c r="F38" s="104">
        <f>ROUND((SUM(BF127:BF171)),  2)</f>
        <v>0</v>
      </c>
      <c r="G38" s="105"/>
      <c r="H38" s="105"/>
      <c r="I38" s="106">
        <v>0.2</v>
      </c>
      <c r="J38" s="104">
        <f>ROUND(((SUM(BF127:BF171))*I38),  2)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39</v>
      </c>
      <c r="F39" s="107">
        <f>ROUND((SUM(BG127:BG171)),  2)</f>
        <v>0</v>
      </c>
      <c r="G39" s="29"/>
      <c r="H39" s="29"/>
      <c r="I39" s="108">
        <v>0.2</v>
      </c>
      <c r="J39" s="107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hidden="1" customHeight="1">
      <c r="A40" s="29"/>
      <c r="B40" s="30"/>
      <c r="C40" s="29"/>
      <c r="D40" s="29"/>
      <c r="E40" s="24" t="s">
        <v>40</v>
      </c>
      <c r="F40" s="107">
        <f>ROUND((SUM(BH127:BH171)),  2)</f>
        <v>0</v>
      </c>
      <c r="G40" s="29"/>
      <c r="H40" s="29"/>
      <c r="I40" s="108">
        <v>0.2</v>
      </c>
      <c r="J40" s="107">
        <f>0</f>
        <v>0</v>
      </c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14.45" hidden="1" customHeight="1">
      <c r="A41" s="29"/>
      <c r="B41" s="30"/>
      <c r="C41" s="29"/>
      <c r="D41" s="29"/>
      <c r="E41" s="35" t="s">
        <v>41</v>
      </c>
      <c r="F41" s="104">
        <f>ROUND((SUM(BI127:BI171)),  2)</f>
        <v>0</v>
      </c>
      <c r="G41" s="105"/>
      <c r="H41" s="105"/>
      <c r="I41" s="106">
        <v>0</v>
      </c>
      <c r="J41" s="104">
        <f>0</f>
        <v>0</v>
      </c>
      <c r="K41" s="29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6.9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2" customFormat="1" ht="25.35" customHeight="1">
      <c r="A43" s="29"/>
      <c r="B43" s="30"/>
      <c r="C43" s="109"/>
      <c r="D43" s="110" t="s">
        <v>42</v>
      </c>
      <c r="E43" s="60"/>
      <c r="F43" s="60"/>
      <c r="G43" s="111" t="s">
        <v>43</v>
      </c>
      <c r="H43" s="112" t="s">
        <v>44</v>
      </c>
      <c r="I43" s="60"/>
      <c r="J43" s="113">
        <f>SUM(J34:J41)</f>
        <v>0</v>
      </c>
      <c r="K43" s="114"/>
      <c r="L43" s="42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s="2" customFormat="1" ht="14.45" customHeight="1">
      <c r="A44" s="29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42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5" t="s">
        <v>47</v>
      </c>
      <c r="E61" s="32"/>
      <c r="F61" s="115" t="s">
        <v>48</v>
      </c>
      <c r="G61" s="45" t="s">
        <v>47</v>
      </c>
      <c r="H61" s="32"/>
      <c r="I61" s="32"/>
      <c r="J61" s="116" t="s">
        <v>48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5" t="s">
        <v>47</v>
      </c>
      <c r="E76" s="32"/>
      <c r="F76" s="115" t="s">
        <v>48</v>
      </c>
      <c r="G76" s="45" t="s">
        <v>47</v>
      </c>
      <c r="H76" s="32"/>
      <c r="I76" s="32"/>
      <c r="J76" s="116" t="s">
        <v>48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hidden="1" customHeight="1">
      <c r="A82" s="29"/>
      <c r="B82" s="30"/>
      <c r="C82" s="18" t="s">
        <v>120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hidden="1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hidden="1" customHeight="1">
      <c r="A85" s="29"/>
      <c r="B85" s="30"/>
      <c r="C85" s="29"/>
      <c r="D85" s="29"/>
      <c r="E85" s="231" t="str">
        <f>E7</f>
        <v>Open Sports Center - Multifunkčné centrum</v>
      </c>
      <c r="F85" s="232"/>
      <c r="G85" s="232"/>
      <c r="H85" s="232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hidden="1" customHeight="1">
      <c r="B86" s="17"/>
      <c r="C86" s="24" t="s">
        <v>113</v>
      </c>
      <c r="L86" s="17"/>
    </row>
    <row r="87" spans="1:31" s="1" customFormat="1" ht="16.5" hidden="1" customHeight="1">
      <c r="B87" s="17"/>
      <c r="E87" s="231" t="s">
        <v>114</v>
      </c>
      <c r="F87" s="196"/>
      <c r="G87" s="196"/>
      <c r="H87" s="196"/>
      <c r="L87" s="17"/>
    </row>
    <row r="88" spans="1:31" s="1" customFormat="1" ht="12" hidden="1" customHeight="1">
      <c r="B88" s="17"/>
      <c r="C88" s="24" t="s">
        <v>115</v>
      </c>
      <c r="L88" s="17"/>
    </row>
    <row r="89" spans="1:31" s="2" customFormat="1" ht="16.5" hidden="1" customHeight="1">
      <c r="A89" s="29"/>
      <c r="B89" s="30"/>
      <c r="C89" s="29"/>
      <c r="D89" s="29"/>
      <c r="E89" s="233" t="s">
        <v>116</v>
      </c>
      <c r="F89" s="234"/>
      <c r="G89" s="234"/>
      <c r="H89" s="234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12" hidden="1" customHeight="1">
      <c r="A90" s="29"/>
      <c r="B90" s="30"/>
      <c r="C90" s="24" t="s">
        <v>117</v>
      </c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6.5" hidden="1" customHeight="1">
      <c r="A91" s="29"/>
      <c r="B91" s="30"/>
      <c r="C91" s="29"/>
      <c r="D91" s="29"/>
      <c r="E91" s="189" t="str">
        <f>E13</f>
        <v xml:space="preserve">9 - SO 01   NN prípojka </v>
      </c>
      <c r="F91" s="234"/>
      <c r="G91" s="234"/>
      <c r="H91" s="234"/>
      <c r="I91" s="29"/>
      <c r="J91" s="29"/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hidden="1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2" hidden="1" customHeight="1">
      <c r="A93" s="29"/>
      <c r="B93" s="30"/>
      <c r="C93" s="24" t="s">
        <v>18</v>
      </c>
      <c r="D93" s="29"/>
      <c r="E93" s="29"/>
      <c r="F93" s="22" t="str">
        <f>F16</f>
        <v>Snina</v>
      </c>
      <c r="G93" s="29"/>
      <c r="H93" s="29"/>
      <c r="I93" s="24" t="s">
        <v>20</v>
      </c>
      <c r="J93" s="55">
        <f>IF(J16="","",J16)</f>
        <v>44790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6.95" hidden="1" customHeight="1">
      <c r="A94" s="29"/>
      <c r="B94" s="30"/>
      <c r="C94" s="29"/>
      <c r="D94" s="29"/>
      <c r="E94" s="29"/>
      <c r="F94" s="29"/>
      <c r="G94" s="29"/>
      <c r="H94" s="29"/>
      <c r="I94" s="29"/>
      <c r="J94" s="29"/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5.2" hidden="1" customHeight="1">
      <c r="A95" s="29"/>
      <c r="B95" s="30"/>
      <c r="C95" s="24" t="s">
        <v>21</v>
      </c>
      <c r="D95" s="29"/>
      <c r="E95" s="29"/>
      <c r="F95" s="22" t="str">
        <f>E19</f>
        <v>Mesto Snina, Strojárska 2060/95, 069 01 Snina</v>
      </c>
      <c r="G95" s="29"/>
      <c r="H95" s="29"/>
      <c r="I95" s="24" t="s">
        <v>27</v>
      </c>
      <c r="J95" s="27" t="str">
        <f>E25</f>
        <v xml:space="preserve"> </v>
      </c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15.2" hidden="1" customHeight="1">
      <c r="A96" s="29"/>
      <c r="B96" s="30"/>
      <c r="C96" s="24" t="s">
        <v>25</v>
      </c>
      <c r="D96" s="29"/>
      <c r="E96" s="29"/>
      <c r="F96" s="22" t="str">
        <f>IF(E22="","",E22)</f>
        <v>Vyplň údaj</v>
      </c>
      <c r="G96" s="29"/>
      <c r="H96" s="29"/>
      <c r="I96" s="24" t="s">
        <v>30</v>
      </c>
      <c r="J96" s="27" t="str">
        <f>E28</f>
        <v xml:space="preserve"> 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hidden="1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9.25" hidden="1" customHeight="1">
      <c r="A98" s="29"/>
      <c r="B98" s="30"/>
      <c r="C98" s="117" t="s">
        <v>121</v>
      </c>
      <c r="D98" s="109"/>
      <c r="E98" s="109"/>
      <c r="F98" s="109"/>
      <c r="G98" s="109"/>
      <c r="H98" s="109"/>
      <c r="I98" s="109"/>
      <c r="J98" s="118" t="s">
        <v>122</v>
      </c>
      <c r="K98" s="10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47" s="2" customFormat="1" ht="10.35" hidden="1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22.9" hidden="1" customHeight="1">
      <c r="A100" s="29"/>
      <c r="B100" s="30"/>
      <c r="C100" s="119" t="s">
        <v>123</v>
      </c>
      <c r="D100" s="29"/>
      <c r="E100" s="29"/>
      <c r="F100" s="29"/>
      <c r="G100" s="29"/>
      <c r="H100" s="29"/>
      <c r="I100" s="29"/>
      <c r="J100" s="71">
        <f>J127</f>
        <v>0</v>
      </c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U100" s="14" t="s">
        <v>124</v>
      </c>
    </row>
    <row r="101" spans="1:47" s="9" customFormat="1" ht="24.95" hidden="1" customHeight="1">
      <c r="B101" s="120"/>
      <c r="D101" s="121" t="s">
        <v>2014</v>
      </c>
      <c r="E101" s="122"/>
      <c r="F101" s="122"/>
      <c r="G101" s="122"/>
      <c r="H101" s="122"/>
      <c r="I101" s="122"/>
      <c r="J101" s="123">
        <f>J128</f>
        <v>0</v>
      </c>
      <c r="L101" s="120"/>
    </row>
    <row r="102" spans="1:47" s="9" customFormat="1" ht="24.95" hidden="1" customHeight="1">
      <c r="B102" s="120"/>
      <c r="D102" s="121" t="s">
        <v>2015</v>
      </c>
      <c r="E102" s="122"/>
      <c r="F102" s="122"/>
      <c r="G102" s="122"/>
      <c r="H102" s="122"/>
      <c r="I102" s="122"/>
      <c r="J102" s="123">
        <f>J147</f>
        <v>0</v>
      </c>
      <c r="L102" s="120"/>
    </row>
    <row r="103" spans="1:47" s="9" customFormat="1" ht="24.95" hidden="1" customHeight="1">
      <c r="B103" s="120"/>
      <c r="D103" s="121" t="s">
        <v>2016</v>
      </c>
      <c r="E103" s="122"/>
      <c r="F103" s="122"/>
      <c r="G103" s="122"/>
      <c r="H103" s="122"/>
      <c r="I103" s="122"/>
      <c r="J103" s="123">
        <f>J162</f>
        <v>0</v>
      </c>
      <c r="L103" s="120"/>
    </row>
    <row r="104" spans="1:47" s="2" customFormat="1" ht="21.75" hidden="1" customHeight="1">
      <c r="A104" s="29"/>
      <c r="B104" s="30"/>
      <c r="C104" s="29"/>
      <c r="D104" s="29"/>
      <c r="E104" s="29"/>
      <c r="F104" s="29"/>
      <c r="G104" s="29"/>
      <c r="H104" s="29"/>
      <c r="I104" s="29"/>
      <c r="J104" s="29"/>
      <c r="K104" s="29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47" s="2" customFormat="1" ht="6.95" hidden="1" customHeight="1">
      <c r="A105" s="29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2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47" ht="11.25" hidden="1"/>
    <row r="107" spans="1:47" ht="11.25" hidden="1"/>
    <row r="108" spans="1:47" ht="11.25" hidden="1"/>
    <row r="109" spans="1:47" s="2" customFormat="1" ht="6.95" customHeight="1">
      <c r="A109" s="29"/>
      <c r="B109" s="49"/>
      <c r="C109" s="50"/>
      <c r="D109" s="50"/>
      <c r="E109" s="50"/>
      <c r="F109" s="50"/>
      <c r="G109" s="50"/>
      <c r="H109" s="50"/>
      <c r="I109" s="50"/>
      <c r="J109" s="50"/>
      <c r="K109" s="50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24.95" customHeight="1">
      <c r="A110" s="29"/>
      <c r="B110" s="30"/>
      <c r="C110" s="18" t="s">
        <v>148</v>
      </c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6.95" customHeight="1">
      <c r="A111" s="29"/>
      <c r="B111" s="30"/>
      <c r="C111" s="29"/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2" customHeight="1">
      <c r="A112" s="29"/>
      <c r="B112" s="30"/>
      <c r="C112" s="24" t="s">
        <v>14</v>
      </c>
      <c r="D112" s="29"/>
      <c r="E112" s="29"/>
      <c r="F112" s="29"/>
      <c r="G112" s="29"/>
      <c r="H112" s="29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16.5" customHeight="1">
      <c r="A113" s="29"/>
      <c r="B113" s="30"/>
      <c r="C113" s="29"/>
      <c r="D113" s="29"/>
      <c r="E113" s="231" t="str">
        <f>E7</f>
        <v>Open Sports Center - Multifunkčné centrum</v>
      </c>
      <c r="F113" s="232"/>
      <c r="G113" s="232"/>
      <c r="H113" s="232"/>
      <c r="I113" s="29"/>
      <c r="J113" s="29"/>
      <c r="K113" s="29"/>
      <c r="L113" s="4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1" customFormat="1" ht="12" customHeight="1">
      <c r="B114" s="17"/>
      <c r="C114" s="24" t="s">
        <v>113</v>
      </c>
      <c r="L114" s="17"/>
    </row>
    <row r="115" spans="1:63" s="1" customFormat="1" ht="16.5" customHeight="1">
      <c r="B115" s="17"/>
      <c r="E115" s="231" t="s">
        <v>76</v>
      </c>
      <c r="F115" s="196"/>
      <c r="G115" s="196"/>
      <c r="H115" s="196"/>
      <c r="L115" s="17"/>
    </row>
    <row r="116" spans="1:63" s="1" customFormat="1" ht="12" customHeight="1">
      <c r="B116" s="17"/>
      <c r="C116" s="24" t="s">
        <v>115</v>
      </c>
      <c r="L116" s="17"/>
    </row>
    <row r="117" spans="1:63" s="2" customFormat="1" ht="16.5" customHeight="1">
      <c r="A117" s="29"/>
      <c r="B117" s="30"/>
      <c r="C117" s="29"/>
      <c r="D117" s="29"/>
      <c r="E117" s="233" t="s">
        <v>15</v>
      </c>
      <c r="F117" s="234"/>
      <c r="G117" s="234"/>
      <c r="H117" s="234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2" customHeight="1">
      <c r="A118" s="29"/>
      <c r="B118" s="30"/>
      <c r="C118" s="24" t="s">
        <v>117</v>
      </c>
      <c r="D118" s="29"/>
      <c r="E118" s="29"/>
      <c r="F118" s="29"/>
      <c r="G118" s="29"/>
      <c r="H118" s="29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16.5" customHeight="1">
      <c r="A119" s="29"/>
      <c r="B119" s="30"/>
      <c r="C119" s="29"/>
      <c r="D119" s="29"/>
      <c r="E119" s="189" t="str">
        <f>E13</f>
        <v xml:space="preserve">9 - SO 01   NN prípojka </v>
      </c>
      <c r="F119" s="234"/>
      <c r="G119" s="234"/>
      <c r="H119" s="234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6.9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12" customHeight="1">
      <c r="A121" s="29"/>
      <c r="B121" s="30"/>
      <c r="C121" s="24" t="s">
        <v>18</v>
      </c>
      <c r="D121" s="29"/>
      <c r="E121" s="29"/>
      <c r="F121" s="22" t="str">
        <f>F16</f>
        <v>Snina</v>
      </c>
      <c r="G121" s="29"/>
      <c r="H121" s="29"/>
      <c r="I121" s="24" t="s">
        <v>20</v>
      </c>
      <c r="J121" s="55">
        <f>IF(J16="","",J16)</f>
        <v>44790</v>
      </c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6.95" customHeight="1">
      <c r="A122" s="29"/>
      <c r="B122" s="30"/>
      <c r="C122" s="29"/>
      <c r="D122" s="29"/>
      <c r="E122" s="29"/>
      <c r="F122" s="29"/>
      <c r="G122" s="29"/>
      <c r="H122" s="29"/>
      <c r="I122" s="29"/>
      <c r="J122" s="29"/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2" customHeight="1">
      <c r="A123" s="29"/>
      <c r="B123" s="30"/>
      <c r="C123" s="24" t="s">
        <v>21</v>
      </c>
      <c r="D123" s="29"/>
      <c r="E123" s="29"/>
      <c r="F123" s="22" t="str">
        <f>E19</f>
        <v>Mesto Snina, Strojárska 2060/95, 069 01 Snina</v>
      </c>
      <c r="G123" s="29"/>
      <c r="H123" s="29"/>
      <c r="I123" s="24" t="s">
        <v>27</v>
      </c>
      <c r="J123" s="27" t="str">
        <f>E25</f>
        <v xml:space="preserve"> 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5.2" customHeight="1">
      <c r="A124" s="29"/>
      <c r="B124" s="30"/>
      <c r="C124" s="24" t="s">
        <v>25</v>
      </c>
      <c r="D124" s="29"/>
      <c r="E124" s="29"/>
      <c r="F124" s="22" t="str">
        <f>IF(E22="","",E22)</f>
        <v>Vyplň údaj</v>
      </c>
      <c r="G124" s="29"/>
      <c r="H124" s="29"/>
      <c r="I124" s="24" t="s">
        <v>30</v>
      </c>
      <c r="J124" s="27" t="str">
        <f>E28</f>
        <v xml:space="preserve"> </v>
      </c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2" customFormat="1" ht="10.35" customHeight="1">
      <c r="A125" s="29"/>
      <c r="B125" s="30"/>
      <c r="C125" s="29"/>
      <c r="D125" s="29"/>
      <c r="E125" s="29"/>
      <c r="F125" s="29"/>
      <c r="G125" s="29"/>
      <c r="H125" s="29"/>
      <c r="I125" s="29"/>
      <c r="J125" s="29"/>
      <c r="K125" s="29"/>
      <c r="L125" s="4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</row>
    <row r="126" spans="1:63" s="11" customFormat="1" ht="29.25" customHeight="1">
      <c r="A126" s="128"/>
      <c r="B126" s="129"/>
      <c r="C126" s="130" t="s">
        <v>149</v>
      </c>
      <c r="D126" s="131" t="s">
        <v>57</v>
      </c>
      <c r="E126" s="131" t="s">
        <v>53</v>
      </c>
      <c r="F126" s="131" t="s">
        <v>54</v>
      </c>
      <c r="G126" s="131" t="s">
        <v>150</v>
      </c>
      <c r="H126" s="131" t="s">
        <v>151</v>
      </c>
      <c r="I126" s="131" t="s">
        <v>152</v>
      </c>
      <c r="J126" s="132" t="s">
        <v>122</v>
      </c>
      <c r="K126" s="133" t="s">
        <v>153</v>
      </c>
      <c r="L126" s="134"/>
      <c r="M126" s="62" t="s">
        <v>1</v>
      </c>
      <c r="N126" s="63" t="s">
        <v>36</v>
      </c>
      <c r="O126" s="63" t="s">
        <v>154</v>
      </c>
      <c r="P126" s="63" t="s">
        <v>155</v>
      </c>
      <c r="Q126" s="63" t="s">
        <v>156</v>
      </c>
      <c r="R126" s="63" t="s">
        <v>157</v>
      </c>
      <c r="S126" s="63" t="s">
        <v>158</v>
      </c>
      <c r="T126" s="64" t="s">
        <v>159</v>
      </c>
      <c r="U126" s="128"/>
      <c r="V126" s="128"/>
      <c r="W126" s="128"/>
      <c r="X126" s="128"/>
      <c r="Y126" s="128"/>
      <c r="Z126" s="128"/>
      <c r="AA126" s="128"/>
      <c r="AB126" s="128"/>
      <c r="AC126" s="128"/>
      <c r="AD126" s="128"/>
      <c r="AE126" s="128"/>
    </row>
    <row r="127" spans="1:63" s="2" customFormat="1" ht="22.9" customHeight="1">
      <c r="A127" s="29"/>
      <c r="B127" s="30"/>
      <c r="C127" s="69" t="s">
        <v>123</v>
      </c>
      <c r="D127" s="29"/>
      <c r="E127" s="29"/>
      <c r="F127" s="29"/>
      <c r="G127" s="29"/>
      <c r="H127" s="29"/>
      <c r="I127" s="29"/>
      <c r="J127" s="135">
        <f>BK127</f>
        <v>0</v>
      </c>
      <c r="K127" s="29"/>
      <c r="L127" s="30"/>
      <c r="M127" s="65"/>
      <c r="N127" s="56"/>
      <c r="O127" s="66"/>
      <c r="P127" s="136">
        <f>P128+P147+P162</f>
        <v>0</v>
      </c>
      <c r="Q127" s="66"/>
      <c r="R127" s="136">
        <f>R128+R147+R162</f>
        <v>0.26394000000000001</v>
      </c>
      <c r="S127" s="66"/>
      <c r="T127" s="137">
        <f>T128+T147+T162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T127" s="14" t="s">
        <v>71</v>
      </c>
      <c r="AU127" s="14" t="s">
        <v>124</v>
      </c>
      <c r="BK127" s="138">
        <f>BK128+BK147+BK162</f>
        <v>0</v>
      </c>
    </row>
    <row r="128" spans="1:63" s="12" customFormat="1" ht="25.9" customHeight="1">
      <c r="B128" s="139"/>
      <c r="D128" s="140" t="s">
        <v>71</v>
      </c>
      <c r="E128" s="141" t="s">
        <v>359</v>
      </c>
      <c r="F128" s="141" t="s">
        <v>2017</v>
      </c>
      <c r="I128" s="142"/>
      <c r="J128" s="143">
        <f>BK128</f>
        <v>0</v>
      </c>
      <c r="L128" s="139"/>
      <c r="M128" s="144"/>
      <c r="N128" s="145"/>
      <c r="O128" s="145"/>
      <c r="P128" s="146">
        <f>SUM(P129:P146)</f>
        <v>0</v>
      </c>
      <c r="Q128" s="145"/>
      <c r="R128" s="146">
        <f>SUM(R129:R146)</f>
        <v>0.24793999999999999</v>
      </c>
      <c r="S128" s="145"/>
      <c r="T128" s="147">
        <f>SUM(T129:T146)</f>
        <v>0</v>
      </c>
      <c r="AR128" s="140" t="s">
        <v>85</v>
      </c>
      <c r="AT128" s="148" t="s">
        <v>71</v>
      </c>
      <c r="AU128" s="148" t="s">
        <v>72</v>
      </c>
      <c r="AY128" s="140" t="s">
        <v>162</v>
      </c>
      <c r="BK128" s="149">
        <f>SUM(BK129:BK146)</f>
        <v>0</v>
      </c>
    </row>
    <row r="129" spans="1:65" s="2" customFormat="1" ht="24.2" customHeight="1">
      <c r="A129" s="29"/>
      <c r="B129" s="152"/>
      <c r="C129" s="167" t="s">
        <v>78</v>
      </c>
      <c r="D129" s="167" t="s">
        <v>359</v>
      </c>
      <c r="E129" s="168" t="s">
        <v>2018</v>
      </c>
      <c r="F129" s="169" t="s">
        <v>2019</v>
      </c>
      <c r="G129" s="170" t="s">
        <v>477</v>
      </c>
      <c r="H129" s="171">
        <v>40</v>
      </c>
      <c r="I129" s="172"/>
      <c r="J129" s="173">
        <f t="shared" ref="J129:J146" si="0">ROUND(I129*H129,2)</f>
        <v>0</v>
      </c>
      <c r="K129" s="174"/>
      <c r="L129" s="175"/>
      <c r="M129" s="176" t="s">
        <v>1</v>
      </c>
      <c r="N129" s="177" t="s">
        <v>38</v>
      </c>
      <c r="O129" s="58"/>
      <c r="P129" s="163">
        <f t="shared" ref="P129:P146" si="1">O129*H129</f>
        <v>0</v>
      </c>
      <c r="Q129" s="163">
        <v>2.2000000000000001E-4</v>
      </c>
      <c r="R129" s="163">
        <f t="shared" ref="R129:R146" si="2">Q129*H129</f>
        <v>8.8000000000000005E-3</v>
      </c>
      <c r="S129" s="163">
        <v>0</v>
      </c>
      <c r="T129" s="164">
        <f t="shared" ref="T129:T146" si="3"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1380</v>
      </c>
      <c r="AT129" s="165" t="s">
        <v>359</v>
      </c>
      <c r="AU129" s="165" t="s">
        <v>78</v>
      </c>
      <c r="AY129" s="14" t="s">
        <v>162</v>
      </c>
      <c r="BE129" s="166">
        <f t="shared" ref="BE129:BE146" si="4">IF(N129="základná",J129,0)</f>
        <v>0</v>
      </c>
      <c r="BF129" s="166">
        <f t="shared" ref="BF129:BF146" si="5">IF(N129="znížená",J129,0)</f>
        <v>0</v>
      </c>
      <c r="BG129" s="166">
        <f t="shared" ref="BG129:BG146" si="6">IF(N129="zákl. prenesená",J129,0)</f>
        <v>0</v>
      </c>
      <c r="BH129" s="166">
        <f t="shared" ref="BH129:BH146" si="7">IF(N129="zníž. prenesená",J129,0)</f>
        <v>0</v>
      </c>
      <c r="BI129" s="166">
        <f t="shared" ref="BI129:BI146" si="8">IF(N129="nulová",J129,0)</f>
        <v>0</v>
      </c>
      <c r="BJ129" s="14" t="s">
        <v>81</v>
      </c>
      <c r="BK129" s="166">
        <f t="shared" ref="BK129:BK146" si="9">ROUND(I129*H129,2)</f>
        <v>0</v>
      </c>
      <c r="BL129" s="14" t="s">
        <v>417</v>
      </c>
      <c r="BM129" s="165" t="s">
        <v>81</v>
      </c>
    </row>
    <row r="130" spans="1:65" s="2" customFormat="1" ht="16.5" customHeight="1">
      <c r="A130" s="29"/>
      <c r="B130" s="152"/>
      <c r="C130" s="167" t="s">
        <v>81</v>
      </c>
      <c r="D130" s="167" t="s">
        <v>359</v>
      </c>
      <c r="E130" s="168" t="s">
        <v>2020</v>
      </c>
      <c r="F130" s="169" t="s">
        <v>2021</v>
      </c>
      <c r="G130" s="170" t="s">
        <v>477</v>
      </c>
      <c r="H130" s="171">
        <v>3</v>
      </c>
      <c r="I130" s="172"/>
      <c r="J130" s="173">
        <f t="shared" si="0"/>
        <v>0</v>
      </c>
      <c r="K130" s="174"/>
      <c r="L130" s="175"/>
      <c r="M130" s="176" t="s">
        <v>1</v>
      </c>
      <c r="N130" s="177" t="s">
        <v>38</v>
      </c>
      <c r="O130" s="58"/>
      <c r="P130" s="163">
        <f t="shared" si="1"/>
        <v>0</v>
      </c>
      <c r="Q130" s="163">
        <v>2.0433333333333302E-3</v>
      </c>
      <c r="R130" s="163">
        <f t="shared" si="2"/>
        <v>6.1299999999999905E-3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1380</v>
      </c>
      <c r="AT130" s="165" t="s">
        <v>359</v>
      </c>
      <c r="AU130" s="165" t="s">
        <v>78</v>
      </c>
      <c r="AY130" s="14" t="s">
        <v>162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81</v>
      </c>
      <c r="BK130" s="166">
        <f t="shared" si="9"/>
        <v>0</v>
      </c>
      <c r="BL130" s="14" t="s">
        <v>417</v>
      </c>
      <c r="BM130" s="165" t="s">
        <v>93</v>
      </c>
    </row>
    <row r="131" spans="1:65" s="2" customFormat="1" ht="24.2" customHeight="1">
      <c r="A131" s="29"/>
      <c r="B131" s="152"/>
      <c r="C131" s="167" t="s">
        <v>85</v>
      </c>
      <c r="D131" s="167" t="s">
        <v>359</v>
      </c>
      <c r="E131" s="168" t="s">
        <v>2022</v>
      </c>
      <c r="F131" s="169" t="s">
        <v>2023</v>
      </c>
      <c r="G131" s="170" t="s">
        <v>206</v>
      </c>
      <c r="H131" s="171">
        <v>1</v>
      </c>
      <c r="I131" s="172"/>
      <c r="J131" s="173">
        <f t="shared" si="0"/>
        <v>0</v>
      </c>
      <c r="K131" s="174"/>
      <c r="L131" s="175"/>
      <c r="M131" s="176" t="s">
        <v>1</v>
      </c>
      <c r="N131" s="177" t="s">
        <v>38</v>
      </c>
      <c r="O131" s="58"/>
      <c r="P131" s="163">
        <f t="shared" si="1"/>
        <v>0</v>
      </c>
      <c r="Q131" s="163">
        <v>4.8000000000000001E-4</v>
      </c>
      <c r="R131" s="163">
        <f t="shared" si="2"/>
        <v>4.8000000000000001E-4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1380</v>
      </c>
      <c r="AT131" s="165" t="s">
        <v>359</v>
      </c>
      <c r="AU131" s="165" t="s">
        <v>78</v>
      </c>
      <c r="AY131" s="14" t="s">
        <v>162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81</v>
      </c>
      <c r="BK131" s="166">
        <f t="shared" si="9"/>
        <v>0</v>
      </c>
      <c r="BL131" s="14" t="s">
        <v>417</v>
      </c>
      <c r="BM131" s="165" t="s">
        <v>100</v>
      </c>
    </row>
    <row r="132" spans="1:65" s="2" customFormat="1" ht="16.5" customHeight="1">
      <c r="A132" s="29"/>
      <c r="B132" s="152"/>
      <c r="C132" s="167" t="s">
        <v>93</v>
      </c>
      <c r="D132" s="167" t="s">
        <v>359</v>
      </c>
      <c r="E132" s="168" t="s">
        <v>2024</v>
      </c>
      <c r="F132" s="169" t="s">
        <v>2025</v>
      </c>
      <c r="G132" s="170" t="s">
        <v>477</v>
      </c>
      <c r="H132" s="171">
        <v>70</v>
      </c>
      <c r="I132" s="172"/>
      <c r="J132" s="173">
        <f t="shared" si="0"/>
        <v>0</v>
      </c>
      <c r="K132" s="174"/>
      <c r="L132" s="175"/>
      <c r="M132" s="176" t="s">
        <v>1</v>
      </c>
      <c r="N132" s="177" t="s">
        <v>38</v>
      </c>
      <c r="O132" s="58"/>
      <c r="P132" s="163">
        <f t="shared" si="1"/>
        <v>0</v>
      </c>
      <c r="Q132" s="163">
        <v>1E-3</v>
      </c>
      <c r="R132" s="163">
        <f t="shared" si="2"/>
        <v>7.0000000000000007E-2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1380</v>
      </c>
      <c r="AT132" s="165" t="s">
        <v>359</v>
      </c>
      <c r="AU132" s="165" t="s">
        <v>78</v>
      </c>
      <c r="AY132" s="14" t="s">
        <v>162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81</v>
      </c>
      <c r="BK132" s="166">
        <f t="shared" si="9"/>
        <v>0</v>
      </c>
      <c r="BL132" s="14" t="s">
        <v>417</v>
      </c>
      <c r="BM132" s="165" t="s">
        <v>106</v>
      </c>
    </row>
    <row r="133" spans="1:65" s="2" customFormat="1" ht="16.5" customHeight="1">
      <c r="A133" s="29"/>
      <c r="B133" s="152"/>
      <c r="C133" s="167" t="s">
        <v>97</v>
      </c>
      <c r="D133" s="167" t="s">
        <v>359</v>
      </c>
      <c r="E133" s="168" t="s">
        <v>2026</v>
      </c>
      <c r="F133" s="169" t="s">
        <v>2027</v>
      </c>
      <c r="G133" s="170" t="s">
        <v>206</v>
      </c>
      <c r="H133" s="171">
        <v>4</v>
      </c>
      <c r="I133" s="172"/>
      <c r="J133" s="173">
        <f t="shared" si="0"/>
        <v>0</v>
      </c>
      <c r="K133" s="174"/>
      <c r="L133" s="175"/>
      <c r="M133" s="176" t="s">
        <v>1</v>
      </c>
      <c r="N133" s="177" t="s">
        <v>38</v>
      </c>
      <c r="O133" s="58"/>
      <c r="P133" s="163">
        <f t="shared" si="1"/>
        <v>0</v>
      </c>
      <c r="Q133" s="163">
        <v>1.4E-3</v>
      </c>
      <c r="R133" s="163">
        <f t="shared" si="2"/>
        <v>5.5999999999999999E-3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1380</v>
      </c>
      <c r="AT133" s="165" t="s">
        <v>359</v>
      </c>
      <c r="AU133" s="165" t="s">
        <v>78</v>
      </c>
      <c r="AY133" s="14" t="s">
        <v>162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81</v>
      </c>
      <c r="BK133" s="166">
        <f t="shared" si="9"/>
        <v>0</v>
      </c>
      <c r="BL133" s="14" t="s">
        <v>417</v>
      </c>
      <c r="BM133" s="165" t="s">
        <v>193</v>
      </c>
    </row>
    <row r="134" spans="1:65" s="2" customFormat="1" ht="24.2" customHeight="1">
      <c r="A134" s="29"/>
      <c r="B134" s="152"/>
      <c r="C134" s="167" t="s">
        <v>100</v>
      </c>
      <c r="D134" s="167" t="s">
        <v>359</v>
      </c>
      <c r="E134" s="168" t="s">
        <v>2028</v>
      </c>
      <c r="F134" s="169" t="s">
        <v>2029</v>
      </c>
      <c r="G134" s="170" t="s">
        <v>1734</v>
      </c>
      <c r="H134" s="171">
        <v>9.42</v>
      </c>
      <c r="I134" s="172"/>
      <c r="J134" s="173">
        <f t="shared" si="0"/>
        <v>0</v>
      </c>
      <c r="K134" s="174"/>
      <c r="L134" s="175"/>
      <c r="M134" s="176" t="s">
        <v>1</v>
      </c>
      <c r="N134" s="177" t="s">
        <v>38</v>
      </c>
      <c r="O134" s="58"/>
      <c r="P134" s="163">
        <f t="shared" si="1"/>
        <v>0</v>
      </c>
      <c r="Q134" s="163">
        <v>1E-3</v>
      </c>
      <c r="R134" s="163">
        <f t="shared" si="2"/>
        <v>9.4199999999999996E-3</v>
      </c>
      <c r="S134" s="163">
        <v>0</v>
      </c>
      <c r="T134" s="164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1380</v>
      </c>
      <c r="AT134" s="165" t="s">
        <v>359</v>
      </c>
      <c r="AU134" s="165" t="s">
        <v>78</v>
      </c>
      <c r="AY134" s="14" t="s">
        <v>162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81</v>
      </c>
      <c r="BK134" s="166">
        <f t="shared" si="9"/>
        <v>0</v>
      </c>
      <c r="BL134" s="14" t="s">
        <v>417</v>
      </c>
      <c r="BM134" s="165" t="s">
        <v>203</v>
      </c>
    </row>
    <row r="135" spans="1:65" s="2" customFormat="1" ht="37.9" customHeight="1">
      <c r="A135" s="29"/>
      <c r="B135" s="152"/>
      <c r="C135" s="167" t="s">
        <v>103</v>
      </c>
      <c r="D135" s="167" t="s">
        <v>359</v>
      </c>
      <c r="E135" s="168" t="s">
        <v>2030</v>
      </c>
      <c r="F135" s="169" t="s">
        <v>2031</v>
      </c>
      <c r="G135" s="170" t="s">
        <v>206</v>
      </c>
      <c r="H135" s="171">
        <v>1</v>
      </c>
      <c r="I135" s="172"/>
      <c r="J135" s="173">
        <f t="shared" si="0"/>
        <v>0</v>
      </c>
      <c r="K135" s="174"/>
      <c r="L135" s="175"/>
      <c r="M135" s="176" t="s">
        <v>1</v>
      </c>
      <c r="N135" s="177" t="s">
        <v>38</v>
      </c>
      <c r="O135" s="58"/>
      <c r="P135" s="163">
        <f t="shared" si="1"/>
        <v>0</v>
      </c>
      <c r="Q135" s="163">
        <v>2.5000000000000001E-2</v>
      </c>
      <c r="R135" s="163">
        <f t="shared" si="2"/>
        <v>2.5000000000000001E-2</v>
      </c>
      <c r="S135" s="163">
        <v>0</v>
      </c>
      <c r="T135" s="164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65" t="s">
        <v>1380</v>
      </c>
      <c r="AT135" s="165" t="s">
        <v>359</v>
      </c>
      <c r="AU135" s="165" t="s">
        <v>78</v>
      </c>
      <c r="AY135" s="14" t="s">
        <v>162</v>
      </c>
      <c r="BE135" s="166">
        <f t="shared" si="4"/>
        <v>0</v>
      </c>
      <c r="BF135" s="166">
        <f t="shared" si="5"/>
        <v>0</v>
      </c>
      <c r="BG135" s="166">
        <f t="shared" si="6"/>
        <v>0</v>
      </c>
      <c r="BH135" s="166">
        <f t="shared" si="7"/>
        <v>0</v>
      </c>
      <c r="BI135" s="166">
        <f t="shared" si="8"/>
        <v>0</v>
      </c>
      <c r="BJ135" s="14" t="s">
        <v>81</v>
      </c>
      <c r="BK135" s="166">
        <f t="shared" si="9"/>
        <v>0</v>
      </c>
      <c r="BL135" s="14" t="s">
        <v>417</v>
      </c>
      <c r="BM135" s="165" t="s">
        <v>212</v>
      </c>
    </row>
    <row r="136" spans="1:65" s="2" customFormat="1" ht="24.2" customHeight="1">
      <c r="A136" s="29"/>
      <c r="B136" s="152"/>
      <c r="C136" s="167" t="s">
        <v>106</v>
      </c>
      <c r="D136" s="167" t="s">
        <v>359</v>
      </c>
      <c r="E136" s="168" t="s">
        <v>2032</v>
      </c>
      <c r="F136" s="169" t="s">
        <v>2033</v>
      </c>
      <c r="G136" s="170" t="s">
        <v>206</v>
      </c>
      <c r="H136" s="171">
        <v>4</v>
      </c>
      <c r="I136" s="172"/>
      <c r="J136" s="173">
        <f t="shared" si="0"/>
        <v>0</v>
      </c>
      <c r="K136" s="174"/>
      <c r="L136" s="175"/>
      <c r="M136" s="176" t="s">
        <v>1</v>
      </c>
      <c r="N136" s="177" t="s">
        <v>38</v>
      </c>
      <c r="O136" s="58"/>
      <c r="P136" s="163">
        <f t="shared" si="1"/>
        <v>0</v>
      </c>
      <c r="Q136" s="163">
        <v>2.0000000000000001E-4</v>
      </c>
      <c r="R136" s="163">
        <f t="shared" si="2"/>
        <v>8.0000000000000004E-4</v>
      </c>
      <c r="S136" s="163">
        <v>0</v>
      </c>
      <c r="T136" s="164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65" t="s">
        <v>1380</v>
      </c>
      <c r="AT136" s="165" t="s">
        <v>359</v>
      </c>
      <c r="AU136" s="165" t="s">
        <v>78</v>
      </c>
      <c r="AY136" s="14" t="s">
        <v>162</v>
      </c>
      <c r="BE136" s="166">
        <f t="shared" si="4"/>
        <v>0</v>
      </c>
      <c r="BF136" s="166">
        <f t="shared" si="5"/>
        <v>0</v>
      </c>
      <c r="BG136" s="166">
        <f t="shared" si="6"/>
        <v>0</v>
      </c>
      <c r="BH136" s="166">
        <f t="shared" si="7"/>
        <v>0</v>
      </c>
      <c r="BI136" s="166">
        <f t="shared" si="8"/>
        <v>0</v>
      </c>
      <c r="BJ136" s="14" t="s">
        <v>81</v>
      </c>
      <c r="BK136" s="166">
        <f t="shared" si="9"/>
        <v>0</v>
      </c>
      <c r="BL136" s="14" t="s">
        <v>417</v>
      </c>
      <c r="BM136" s="165" t="s">
        <v>220</v>
      </c>
    </row>
    <row r="137" spans="1:65" s="2" customFormat="1" ht="24.2" customHeight="1">
      <c r="A137" s="29"/>
      <c r="B137" s="152"/>
      <c r="C137" s="167" t="s">
        <v>109</v>
      </c>
      <c r="D137" s="167" t="s">
        <v>359</v>
      </c>
      <c r="E137" s="168" t="s">
        <v>2034</v>
      </c>
      <c r="F137" s="169" t="s">
        <v>2035</v>
      </c>
      <c r="G137" s="170" t="s">
        <v>206</v>
      </c>
      <c r="H137" s="171">
        <v>4</v>
      </c>
      <c r="I137" s="172"/>
      <c r="J137" s="173">
        <f t="shared" si="0"/>
        <v>0</v>
      </c>
      <c r="K137" s="174"/>
      <c r="L137" s="175"/>
      <c r="M137" s="176" t="s">
        <v>1</v>
      </c>
      <c r="N137" s="177" t="s">
        <v>38</v>
      </c>
      <c r="O137" s="58"/>
      <c r="P137" s="163">
        <f t="shared" si="1"/>
        <v>0</v>
      </c>
      <c r="Q137" s="163">
        <v>4.7699999999999999E-3</v>
      </c>
      <c r="R137" s="163">
        <f t="shared" si="2"/>
        <v>1.908E-2</v>
      </c>
      <c r="S137" s="163">
        <v>0</v>
      </c>
      <c r="T137" s="164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65" t="s">
        <v>1380</v>
      </c>
      <c r="AT137" s="165" t="s">
        <v>359</v>
      </c>
      <c r="AU137" s="165" t="s">
        <v>78</v>
      </c>
      <c r="AY137" s="14" t="s">
        <v>162</v>
      </c>
      <c r="BE137" s="166">
        <f t="shared" si="4"/>
        <v>0</v>
      </c>
      <c r="BF137" s="166">
        <f t="shared" si="5"/>
        <v>0</v>
      </c>
      <c r="BG137" s="166">
        <f t="shared" si="6"/>
        <v>0</v>
      </c>
      <c r="BH137" s="166">
        <f t="shared" si="7"/>
        <v>0</v>
      </c>
      <c r="BI137" s="166">
        <f t="shared" si="8"/>
        <v>0</v>
      </c>
      <c r="BJ137" s="14" t="s">
        <v>81</v>
      </c>
      <c r="BK137" s="166">
        <f t="shared" si="9"/>
        <v>0</v>
      </c>
      <c r="BL137" s="14" t="s">
        <v>417</v>
      </c>
      <c r="BM137" s="165" t="s">
        <v>229</v>
      </c>
    </row>
    <row r="138" spans="1:65" s="2" customFormat="1" ht="16.5" customHeight="1">
      <c r="A138" s="29"/>
      <c r="B138" s="152"/>
      <c r="C138" s="167" t="s">
        <v>193</v>
      </c>
      <c r="D138" s="167" t="s">
        <v>359</v>
      </c>
      <c r="E138" s="168" t="s">
        <v>2036</v>
      </c>
      <c r="F138" s="169" t="s">
        <v>2037</v>
      </c>
      <c r="G138" s="170" t="s">
        <v>477</v>
      </c>
      <c r="H138" s="171">
        <v>40</v>
      </c>
      <c r="I138" s="172"/>
      <c r="J138" s="173">
        <f t="shared" si="0"/>
        <v>0</v>
      </c>
      <c r="K138" s="174"/>
      <c r="L138" s="175"/>
      <c r="M138" s="176" t="s">
        <v>1</v>
      </c>
      <c r="N138" s="177" t="s">
        <v>38</v>
      </c>
      <c r="O138" s="58"/>
      <c r="P138" s="163">
        <f t="shared" si="1"/>
        <v>0</v>
      </c>
      <c r="Q138" s="163">
        <v>2.1000000000000001E-4</v>
      </c>
      <c r="R138" s="163">
        <f t="shared" si="2"/>
        <v>8.4000000000000012E-3</v>
      </c>
      <c r="S138" s="163">
        <v>0</v>
      </c>
      <c r="T138" s="164">
        <f t="shared" si="3"/>
        <v>0</v>
      </c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R138" s="165" t="s">
        <v>1380</v>
      </c>
      <c r="AT138" s="165" t="s">
        <v>359</v>
      </c>
      <c r="AU138" s="165" t="s">
        <v>78</v>
      </c>
      <c r="AY138" s="14" t="s">
        <v>162</v>
      </c>
      <c r="BE138" s="166">
        <f t="shared" si="4"/>
        <v>0</v>
      </c>
      <c r="BF138" s="166">
        <f t="shared" si="5"/>
        <v>0</v>
      </c>
      <c r="BG138" s="166">
        <f t="shared" si="6"/>
        <v>0</v>
      </c>
      <c r="BH138" s="166">
        <f t="shared" si="7"/>
        <v>0</v>
      </c>
      <c r="BI138" s="166">
        <f t="shared" si="8"/>
        <v>0</v>
      </c>
      <c r="BJ138" s="14" t="s">
        <v>81</v>
      </c>
      <c r="BK138" s="166">
        <f t="shared" si="9"/>
        <v>0</v>
      </c>
      <c r="BL138" s="14" t="s">
        <v>417</v>
      </c>
      <c r="BM138" s="165" t="s">
        <v>7</v>
      </c>
    </row>
    <row r="139" spans="1:65" s="2" customFormat="1" ht="24.2" customHeight="1">
      <c r="A139" s="29"/>
      <c r="B139" s="152"/>
      <c r="C139" s="167" t="s">
        <v>197</v>
      </c>
      <c r="D139" s="167" t="s">
        <v>359</v>
      </c>
      <c r="E139" s="168" t="s">
        <v>2038</v>
      </c>
      <c r="F139" s="169" t="s">
        <v>2039</v>
      </c>
      <c r="G139" s="170" t="s">
        <v>206</v>
      </c>
      <c r="H139" s="171">
        <v>3</v>
      </c>
      <c r="I139" s="172"/>
      <c r="J139" s="173">
        <f t="shared" si="0"/>
        <v>0</v>
      </c>
      <c r="K139" s="174"/>
      <c r="L139" s="175"/>
      <c r="M139" s="176" t="s">
        <v>1</v>
      </c>
      <c r="N139" s="177" t="s">
        <v>38</v>
      </c>
      <c r="O139" s="58"/>
      <c r="P139" s="163">
        <f t="shared" si="1"/>
        <v>0</v>
      </c>
      <c r="Q139" s="163">
        <v>4.0000000000000002E-4</v>
      </c>
      <c r="R139" s="163">
        <f t="shared" si="2"/>
        <v>1.2000000000000001E-3</v>
      </c>
      <c r="S139" s="163">
        <v>0</v>
      </c>
      <c r="T139" s="164">
        <f t="shared" si="3"/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65" t="s">
        <v>1380</v>
      </c>
      <c r="AT139" s="165" t="s">
        <v>359</v>
      </c>
      <c r="AU139" s="165" t="s">
        <v>78</v>
      </c>
      <c r="AY139" s="14" t="s">
        <v>162</v>
      </c>
      <c r="BE139" s="166">
        <f t="shared" si="4"/>
        <v>0</v>
      </c>
      <c r="BF139" s="166">
        <f t="shared" si="5"/>
        <v>0</v>
      </c>
      <c r="BG139" s="166">
        <f t="shared" si="6"/>
        <v>0</v>
      </c>
      <c r="BH139" s="166">
        <f t="shared" si="7"/>
        <v>0</v>
      </c>
      <c r="BI139" s="166">
        <f t="shared" si="8"/>
        <v>0</v>
      </c>
      <c r="BJ139" s="14" t="s">
        <v>81</v>
      </c>
      <c r="BK139" s="166">
        <f t="shared" si="9"/>
        <v>0</v>
      </c>
      <c r="BL139" s="14" t="s">
        <v>417</v>
      </c>
      <c r="BM139" s="165" t="s">
        <v>244</v>
      </c>
    </row>
    <row r="140" spans="1:65" s="2" customFormat="1" ht="24.2" customHeight="1">
      <c r="A140" s="29"/>
      <c r="B140" s="152"/>
      <c r="C140" s="167" t="s">
        <v>203</v>
      </c>
      <c r="D140" s="167" t="s">
        <v>359</v>
      </c>
      <c r="E140" s="168" t="s">
        <v>2040</v>
      </c>
      <c r="F140" s="169" t="s">
        <v>2041</v>
      </c>
      <c r="G140" s="170" t="s">
        <v>206</v>
      </c>
      <c r="H140" s="171">
        <v>3</v>
      </c>
      <c r="I140" s="172"/>
      <c r="J140" s="173">
        <f t="shared" si="0"/>
        <v>0</v>
      </c>
      <c r="K140" s="174"/>
      <c r="L140" s="175"/>
      <c r="M140" s="176" t="s">
        <v>1</v>
      </c>
      <c r="N140" s="177" t="s">
        <v>38</v>
      </c>
      <c r="O140" s="58"/>
      <c r="P140" s="163">
        <f t="shared" si="1"/>
        <v>0</v>
      </c>
      <c r="Q140" s="163">
        <v>7.9299999999999995E-3</v>
      </c>
      <c r="R140" s="163">
        <f t="shared" si="2"/>
        <v>2.3789999999999999E-2</v>
      </c>
      <c r="S140" s="163">
        <v>0</v>
      </c>
      <c r="T140" s="164">
        <f t="shared" si="3"/>
        <v>0</v>
      </c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R140" s="165" t="s">
        <v>1380</v>
      </c>
      <c r="AT140" s="165" t="s">
        <v>359</v>
      </c>
      <c r="AU140" s="165" t="s">
        <v>78</v>
      </c>
      <c r="AY140" s="14" t="s">
        <v>162</v>
      </c>
      <c r="BE140" s="166">
        <f t="shared" si="4"/>
        <v>0</v>
      </c>
      <c r="BF140" s="166">
        <f t="shared" si="5"/>
        <v>0</v>
      </c>
      <c r="BG140" s="166">
        <f t="shared" si="6"/>
        <v>0</v>
      </c>
      <c r="BH140" s="166">
        <f t="shared" si="7"/>
        <v>0</v>
      </c>
      <c r="BI140" s="166">
        <f t="shared" si="8"/>
        <v>0</v>
      </c>
      <c r="BJ140" s="14" t="s">
        <v>81</v>
      </c>
      <c r="BK140" s="166">
        <f t="shared" si="9"/>
        <v>0</v>
      </c>
      <c r="BL140" s="14" t="s">
        <v>417</v>
      </c>
      <c r="BM140" s="165" t="s">
        <v>252</v>
      </c>
    </row>
    <row r="141" spans="1:65" s="2" customFormat="1" ht="16.5" customHeight="1">
      <c r="A141" s="29"/>
      <c r="B141" s="152"/>
      <c r="C141" s="167" t="s">
        <v>208</v>
      </c>
      <c r="D141" s="167" t="s">
        <v>359</v>
      </c>
      <c r="E141" s="168" t="s">
        <v>2042</v>
      </c>
      <c r="F141" s="169" t="s">
        <v>2043</v>
      </c>
      <c r="G141" s="170" t="s">
        <v>1734</v>
      </c>
      <c r="H141" s="171">
        <v>0.05</v>
      </c>
      <c r="I141" s="172"/>
      <c r="J141" s="173">
        <f t="shared" si="0"/>
        <v>0</v>
      </c>
      <c r="K141" s="174"/>
      <c r="L141" s="175"/>
      <c r="M141" s="176" t="s">
        <v>1</v>
      </c>
      <c r="N141" s="177" t="s">
        <v>38</v>
      </c>
      <c r="O141" s="58"/>
      <c r="P141" s="163">
        <f t="shared" si="1"/>
        <v>0</v>
      </c>
      <c r="Q141" s="163">
        <v>1E-3</v>
      </c>
      <c r="R141" s="163">
        <f t="shared" si="2"/>
        <v>5.0000000000000002E-5</v>
      </c>
      <c r="S141" s="163">
        <v>0</v>
      </c>
      <c r="T141" s="164">
        <f t="shared" si="3"/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65" t="s">
        <v>1380</v>
      </c>
      <c r="AT141" s="165" t="s">
        <v>359</v>
      </c>
      <c r="AU141" s="165" t="s">
        <v>78</v>
      </c>
      <c r="AY141" s="14" t="s">
        <v>162</v>
      </c>
      <c r="BE141" s="166">
        <f t="shared" si="4"/>
        <v>0</v>
      </c>
      <c r="BF141" s="166">
        <f t="shared" si="5"/>
        <v>0</v>
      </c>
      <c r="BG141" s="166">
        <f t="shared" si="6"/>
        <v>0</v>
      </c>
      <c r="BH141" s="166">
        <f t="shared" si="7"/>
        <v>0</v>
      </c>
      <c r="BI141" s="166">
        <f t="shared" si="8"/>
        <v>0</v>
      </c>
      <c r="BJ141" s="14" t="s">
        <v>81</v>
      </c>
      <c r="BK141" s="166">
        <f t="shared" si="9"/>
        <v>0</v>
      </c>
      <c r="BL141" s="14" t="s">
        <v>417</v>
      </c>
      <c r="BM141" s="165" t="s">
        <v>260</v>
      </c>
    </row>
    <row r="142" spans="1:65" s="2" customFormat="1" ht="21.75" customHeight="1">
      <c r="A142" s="29"/>
      <c r="B142" s="152"/>
      <c r="C142" s="167" t="s">
        <v>212</v>
      </c>
      <c r="D142" s="167" t="s">
        <v>359</v>
      </c>
      <c r="E142" s="168" t="s">
        <v>2044</v>
      </c>
      <c r="F142" s="169" t="s">
        <v>2045</v>
      </c>
      <c r="G142" s="170" t="s">
        <v>1734</v>
      </c>
      <c r="H142" s="171">
        <v>0.05</v>
      </c>
      <c r="I142" s="172"/>
      <c r="J142" s="173">
        <f t="shared" si="0"/>
        <v>0</v>
      </c>
      <c r="K142" s="174"/>
      <c r="L142" s="175"/>
      <c r="M142" s="176" t="s">
        <v>1</v>
      </c>
      <c r="N142" s="177" t="s">
        <v>38</v>
      </c>
      <c r="O142" s="58"/>
      <c r="P142" s="163">
        <f t="shared" si="1"/>
        <v>0</v>
      </c>
      <c r="Q142" s="163">
        <v>1E-3</v>
      </c>
      <c r="R142" s="163">
        <f t="shared" si="2"/>
        <v>5.0000000000000002E-5</v>
      </c>
      <c r="S142" s="163">
        <v>0</v>
      </c>
      <c r="T142" s="164">
        <f t="shared" si="3"/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65" t="s">
        <v>1380</v>
      </c>
      <c r="AT142" s="165" t="s">
        <v>359</v>
      </c>
      <c r="AU142" s="165" t="s">
        <v>78</v>
      </c>
      <c r="AY142" s="14" t="s">
        <v>162</v>
      </c>
      <c r="BE142" s="166">
        <f t="shared" si="4"/>
        <v>0</v>
      </c>
      <c r="BF142" s="166">
        <f t="shared" si="5"/>
        <v>0</v>
      </c>
      <c r="BG142" s="166">
        <f t="shared" si="6"/>
        <v>0</v>
      </c>
      <c r="BH142" s="166">
        <f t="shared" si="7"/>
        <v>0</v>
      </c>
      <c r="BI142" s="166">
        <f t="shared" si="8"/>
        <v>0</v>
      </c>
      <c r="BJ142" s="14" t="s">
        <v>81</v>
      </c>
      <c r="BK142" s="166">
        <f t="shared" si="9"/>
        <v>0</v>
      </c>
      <c r="BL142" s="14" t="s">
        <v>417</v>
      </c>
      <c r="BM142" s="165" t="s">
        <v>269</v>
      </c>
    </row>
    <row r="143" spans="1:65" s="2" customFormat="1" ht="24.2" customHeight="1">
      <c r="A143" s="29"/>
      <c r="B143" s="152"/>
      <c r="C143" s="167" t="s">
        <v>216</v>
      </c>
      <c r="D143" s="167" t="s">
        <v>359</v>
      </c>
      <c r="E143" s="168" t="s">
        <v>2046</v>
      </c>
      <c r="F143" s="169" t="s">
        <v>2047</v>
      </c>
      <c r="G143" s="170" t="s">
        <v>206</v>
      </c>
      <c r="H143" s="171">
        <v>1</v>
      </c>
      <c r="I143" s="172"/>
      <c r="J143" s="173">
        <f t="shared" si="0"/>
        <v>0</v>
      </c>
      <c r="K143" s="174"/>
      <c r="L143" s="175"/>
      <c r="M143" s="176" t="s">
        <v>1</v>
      </c>
      <c r="N143" s="177" t="s">
        <v>38</v>
      </c>
      <c r="O143" s="58"/>
      <c r="P143" s="163">
        <f t="shared" si="1"/>
        <v>0</v>
      </c>
      <c r="Q143" s="163">
        <v>6.9000000000000006E-2</v>
      </c>
      <c r="R143" s="163">
        <f t="shared" si="2"/>
        <v>6.9000000000000006E-2</v>
      </c>
      <c r="S143" s="163">
        <v>0</v>
      </c>
      <c r="T143" s="164">
        <f t="shared" si="3"/>
        <v>0</v>
      </c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R143" s="165" t="s">
        <v>1380</v>
      </c>
      <c r="AT143" s="165" t="s">
        <v>359</v>
      </c>
      <c r="AU143" s="165" t="s">
        <v>78</v>
      </c>
      <c r="AY143" s="14" t="s">
        <v>162</v>
      </c>
      <c r="BE143" s="166">
        <f t="shared" si="4"/>
        <v>0</v>
      </c>
      <c r="BF143" s="166">
        <f t="shared" si="5"/>
        <v>0</v>
      </c>
      <c r="BG143" s="166">
        <f t="shared" si="6"/>
        <v>0</v>
      </c>
      <c r="BH143" s="166">
        <f t="shared" si="7"/>
        <v>0</v>
      </c>
      <c r="BI143" s="166">
        <f t="shared" si="8"/>
        <v>0</v>
      </c>
      <c r="BJ143" s="14" t="s">
        <v>81</v>
      </c>
      <c r="BK143" s="166">
        <f t="shared" si="9"/>
        <v>0</v>
      </c>
      <c r="BL143" s="14" t="s">
        <v>417</v>
      </c>
      <c r="BM143" s="165" t="s">
        <v>277</v>
      </c>
    </row>
    <row r="144" spans="1:65" s="2" customFormat="1" ht="16.5" customHeight="1">
      <c r="A144" s="29"/>
      <c r="B144" s="152"/>
      <c r="C144" s="167" t="s">
        <v>220</v>
      </c>
      <c r="D144" s="167" t="s">
        <v>359</v>
      </c>
      <c r="E144" s="168" t="s">
        <v>1606</v>
      </c>
      <c r="F144" s="169" t="s">
        <v>1607</v>
      </c>
      <c r="G144" s="170" t="s">
        <v>206</v>
      </c>
      <c r="H144" s="171">
        <v>4</v>
      </c>
      <c r="I144" s="172"/>
      <c r="J144" s="173">
        <f t="shared" si="0"/>
        <v>0</v>
      </c>
      <c r="K144" s="174"/>
      <c r="L144" s="175"/>
      <c r="M144" s="176" t="s">
        <v>1</v>
      </c>
      <c r="N144" s="177" t="s">
        <v>38</v>
      </c>
      <c r="O144" s="58"/>
      <c r="P144" s="163">
        <f t="shared" si="1"/>
        <v>0</v>
      </c>
      <c r="Q144" s="163">
        <v>1.0000000000000001E-5</v>
      </c>
      <c r="R144" s="163">
        <f t="shared" si="2"/>
        <v>4.0000000000000003E-5</v>
      </c>
      <c r="S144" s="163">
        <v>0</v>
      </c>
      <c r="T144" s="164">
        <f t="shared" si="3"/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65" t="s">
        <v>1380</v>
      </c>
      <c r="AT144" s="165" t="s">
        <v>359</v>
      </c>
      <c r="AU144" s="165" t="s">
        <v>78</v>
      </c>
      <c r="AY144" s="14" t="s">
        <v>162</v>
      </c>
      <c r="BE144" s="166">
        <f t="shared" si="4"/>
        <v>0</v>
      </c>
      <c r="BF144" s="166">
        <f t="shared" si="5"/>
        <v>0</v>
      </c>
      <c r="BG144" s="166">
        <f t="shared" si="6"/>
        <v>0</v>
      </c>
      <c r="BH144" s="166">
        <f t="shared" si="7"/>
        <v>0</v>
      </c>
      <c r="BI144" s="166">
        <f t="shared" si="8"/>
        <v>0</v>
      </c>
      <c r="BJ144" s="14" t="s">
        <v>81</v>
      </c>
      <c r="BK144" s="166">
        <f t="shared" si="9"/>
        <v>0</v>
      </c>
      <c r="BL144" s="14" t="s">
        <v>417</v>
      </c>
      <c r="BM144" s="165" t="s">
        <v>285</v>
      </c>
    </row>
    <row r="145" spans="1:65" s="2" customFormat="1" ht="16.5" customHeight="1">
      <c r="A145" s="29"/>
      <c r="B145" s="152"/>
      <c r="C145" s="167" t="s">
        <v>225</v>
      </c>
      <c r="D145" s="167" t="s">
        <v>359</v>
      </c>
      <c r="E145" s="168" t="s">
        <v>2048</v>
      </c>
      <c r="F145" s="169" t="s">
        <v>2049</v>
      </c>
      <c r="G145" s="170" t="s">
        <v>1734</v>
      </c>
      <c r="H145" s="171">
        <v>0.1</v>
      </c>
      <c r="I145" s="172"/>
      <c r="J145" s="173">
        <f t="shared" si="0"/>
        <v>0</v>
      </c>
      <c r="K145" s="174"/>
      <c r="L145" s="175"/>
      <c r="M145" s="176" t="s">
        <v>1</v>
      </c>
      <c r="N145" s="177" t="s">
        <v>38</v>
      </c>
      <c r="O145" s="58"/>
      <c r="P145" s="163">
        <f t="shared" si="1"/>
        <v>0</v>
      </c>
      <c r="Q145" s="163">
        <v>1E-3</v>
      </c>
      <c r="R145" s="163">
        <f t="shared" si="2"/>
        <v>1E-4</v>
      </c>
      <c r="S145" s="163">
        <v>0</v>
      </c>
      <c r="T145" s="164">
        <f t="shared" si="3"/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65" t="s">
        <v>1380</v>
      </c>
      <c r="AT145" s="165" t="s">
        <v>359</v>
      </c>
      <c r="AU145" s="165" t="s">
        <v>78</v>
      </c>
      <c r="AY145" s="14" t="s">
        <v>162</v>
      </c>
      <c r="BE145" s="166">
        <f t="shared" si="4"/>
        <v>0</v>
      </c>
      <c r="BF145" s="166">
        <f t="shared" si="5"/>
        <v>0</v>
      </c>
      <c r="BG145" s="166">
        <f t="shared" si="6"/>
        <v>0</v>
      </c>
      <c r="BH145" s="166">
        <f t="shared" si="7"/>
        <v>0</v>
      </c>
      <c r="BI145" s="166">
        <f t="shared" si="8"/>
        <v>0</v>
      </c>
      <c r="BJ145" s="14" t="s">
        <v>81</v>
      </c>
      <c r="BK145" s="166">
        <f t="shared" si="9"/>
        <v>0</v>
      </c>
      <c r="BL145" s="14" t="s">
        <v>417</v>
      </c>
      <c r="BM145" s="165" t="s">
        <v>293</v>
      </c>
    </row>
    <row r="146" spans="1:65" s="2" customFormat="1" ht="16.5" customHeight="1">
      <c r="A146" s="29"/>
      <c r="B146" s="152"/>
      <c r="C146" s="153" t="s">
        <v>229</v>
      </c>
      <c r="D146" s="153" t="s">
        <v>164</v>
      </c>
      <c r="E146" s="154" t="s">
        <v>1657</v>
      </c>
      <c r="F146" s="155" t="s">
        <v>1658</v>
      </c>
      <c r="G146" s="156" t="s">
        <v>549</v>
      </c>
      <c r="H146" s="178"/>
      <c r="I146" s="158"/>
      <c r="J146" s="159">
        <f t="shared" si="0"/>
        <v>0</v>
      </c>
      <c r="K146" s="160"/>
      <c r="L146" s="30"/>
      <c r="M146" s="161" t="s">
        <v>1</v>
      </c>
      <c r="N146" s="162" t="s">
        <v>38</v>
      </c>
      <c r="O146" s="58"/>
      <c r="P146" s="163">
        <f t="shared" si="1"/>
        <v>0</v>
      </c>
      <c r="Q146" s="163">
        <v>0</v>
      </c>
      <c r="R146" s="163">
        <f t="shared" si="2"/>
        <v>0</v>
      </c>
      <c r="S146" s="163">
        <v>0</v>
      </c>
      <c r="T146" s="164">
        <f t="shared" si="3"/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65" t="s">
        <v>417</v>
      </c>
      <c r="AT146" s="165" t="s">
        <v>164</v>
      </c>
      <c r="AU146" s="165" t="s">
        <v>78</v>
      </c>
      <c r="AY146" s="14" t="s">
        <v>162</v>
      </c>
      <c r="BE146" s="166">
        <f t="shared" si="4"/>
        <v>0</v>
      </c>
      <c r="BF146" s="166">
        <f t="shared" si="5"/>
        <v>0</v>
      </c>
      <c r="BG146" s="166">
        <f t="shared" si="6"/>
        <v>0</v>
      </c>
      <c r="BH146" s="166">
        <f t="shared" si="7"/>
        <v>0</v>
      </c>
      <c r="BI146" s="166">
        <f t="shared" si="8"/>
        <v>0</v>
      </c>
      <c r="BJ146" s="14" t="s">
        <v>81</v>
      </c>
      <c r="BK146" s="166">
        <f t="shared" si="9"/>
        <v>0</v>
      </c>
      <c r="BL146" s="14" t="s">
        <v>417</v>
      </c>
      <c r="BM146" s="165" t="s">
        <v>301</v>
      </c>
    </row>
    <row r="147" spans="1:65" s="12" customFormat="1" ht="25.9" customHeight="1">
      <c r="B147" s="139"/>
      <c r="D147" s="140" t="s">
        <v>71</v>
      </c>
      <c r="E147" s="141" t="s">
        <v>1502</v>
      </c>
      <c r="F147" s="141" t="s">
        <v>2050</v>
      </c>
      <c r="I147" s="142"/>
      <c r="J147" s="143">
        <f>BK147</f>
        <v>0</v>
      </c>
      <c r="L147" s="139"/>
      <c r="M147" s="144"/>
      <c r="N147" s="145"/>
      <c r="O147" s="145"/>
      <c r="P147" s="146">
        <f>SUM(P148:P161)</f>
        <v>0</v>
      </c>
      <c r="Q147" s="145"/>
      <c r="R147" s="146">
        <f>SUM(R148:R161)</f>
        <v>1.6E-2</v>
      </c>
      <c r="S147" s="145"/>
      <c r="T147" s="147">
        <f>SUM(T148:T161)</f>
        <v>0</v>
      </c>
      <c r="AR147" s="140" t="s">
        <v>85</v>
      </c>
      <c r="AT147" s="148" t="s">
        <v>71</v>
      </c>
      <c r="AU147" s="148" t="s">
        <v>72</v>
      </c>
      <c r="AY147" s="140" t="s">
        <v>162</v>
      </c>
      <c r="BK147" s="149">
        <f>SUM(BK148:BK161)</f>
        <v>0</v>
      </c>
    </row>
    <row r="148" spans="1:65" s="2" customFormat="1" ht="24.2" customHeight="1">
      <c r="A148" s="29"/>
      <c r="B148" s="152"/>
      <c r="C148" s="153" t="s">
        <v>233</v>
      </c>
      <c r="D148" s="153" t="s">
        <v>164</v>
      </c>
      <c r="E148" s="154" t="s">
        <v>2051</v>
      </c>
      <c r="F148" s="155" t="s">
        <v>2052</v>
      </c>
      <c r="G148" s="156" t="s">
        <v>477</v>
      </c>
      <c r="H148" s="157">
        <v>40</v>
      </c>
      <c r="I148" s="158"/>
      <c r="J148" s="159">
        <f t="shared" ref="J148:J161" si="10">ROUND(I148*H148,2)</f>
        <v>0</v>
      </c>
      <c r="K148" s="160"/>
      <c r="L148" s="30"/>
      <c r="M148" s="161" t="s">
        <v>1</v>
      </c>
      <c r="N148" s="162" t="s">
        <v>38</v>
      </c>
      <c r="O148" s="58"/>
      <c r="P148" s="163">
        <f t="shared" ref="P148:P161" si="11">O148*H148</f>
        <v>0</v>
      </c>
      <c r="Q148" s="163">
        <v>4.0000000000000002E-4</v>
      </c>
      <c r="R148" s="163">
        <f t="shared" ref="R148:R161" si="12">Q148*H148</f>
        <v>1.6E-2</v>
      </c>
      <c r="S148" s="163">
        <v>0</v>
      </c>
      <c r="T148" s="164">
        <f t="shared" ref="T148:T161" si="13"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65" t="s">
        <v>417</v>
      </c>
      <c r="AT148" s="165" t="s">
        <v>164</v>
      </c>
      <c r="AU148" s="165" t="s">
        <v>78</v>
      </c>
      <c r="AY148" s="14" t="s">
        <v>162</v>
      </c>
      <c r="BE148" s="166">
        <f t="shared" ref="BE148:BE161" si="14">IF(N148="základná",J148,0)</f>
        <v>0</v>
      </c>
      <c r="BF148" s="166">
        <f t="shared" ref="BF148:BF161" si="15">IF(N148="znížená",J148,0)</f>
        <v>0</v>
      </c>
      <c r="BG148" s="166">
        <f t="shared" ref="BG148:BG161" si="16">IF(N148="zákl. prenesená",J148,0)</f>
        <v>0</v>
      </c>
      <c r="BH148" s="166">
        <f t="shared" ref="BH148:BH161" si="17">IF(N148="zníž. prenesená",J148,0)</f>
        <v>0</v>
      </c>
      <c r="BI148" s="166">
        <f t="shared" ref="BI148:BI161" si="18">IF(N148="nulová",J148,0)</f>
        <v>0</v>
      </c>
      <c r="BJ148" s="14" t="s">
        <v>81</v>
      </c>
      <c r="BK148" s="166">
        <f t="shared" ref="BK148:BK161" si="19">ROUND(I148*H148,2)</f>
        <v>0</v>
      </c>
      <c r="BL148" s="14" t="s">
        <v>417</v>
      </c>
      <c r="BM148" s="165" t="s">
        <v>309</v>
      </c>
    </row>
    <row r="149" spans="1:65" s="2" customFormat="1" ht="24.2" customHeight="1">
      <c r="A149" s="29"/>
      <c r="B149" s="152"/>
      <c r="C149" s="153" t="s">
        <v>7</v>
      </c>
      <c r="D149" s="153" t="s">
        <v>164</v>
      </c>
      <c r="E149" s="154" t="s">
        <v>2053</v>
      </c>
      <c r="F149" s="155" t="s">
        <v>2054</v>
      </c>
      <c r="G149" s="156" t="s">
        <v>477</v>
      </c>
      <c r="H149" s="157">
        <v>3</v>
      </c>
      <c r="I149" s="158"/>
      <c r="J149" s="159">
        <f t="shared" si="10"/>
        <v>0</v>
      </c>
      <c r="K149" s="160"/>
      <c r="L149" s="30"/>
      <c r="M149" s="161" t="s">
        <v>1</v>
      </c>
      <c r="N149" s="162" t="s">
        <v>38</v>
      </c>
      <c r="O149" s="58"/>
      <c r="P149" s="163">
        <f t="shared" si="11"/>
        <v>0</v>
      </c>
      <c r="Q149" s="163">
        <v>0</v>
      </c>
      <c r="R149" s="163">
        <f t="shared" si="12"/>
        <v>0</v>
      </c>
      <c r="S149" s="163">
        <v>0</v>
      </c>
      <c r="T149" s="164">
        <f t="shared" si="13"/>
        <v>0</v>
      </c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R149" s="165" t="s">
        <v>417</v>
      </c>
      <c r="AT149" s="165" t="s">
        <v>164</v>
      </c>
      <c r="AU149" s="165" t="s">
        <v>78</v>
      </c>
      <c r="AY149" s="14" t="s">
        <v>162</v>
      </c>
      <c r="BE149" s="166">
        <f t="shared" si="14"/>
        <v>0</v>
      </c>
      <c r="BF149" s="166">
        <f t="shared" si="15"/>
        <v>0</v>
      </c>
      <c r="BG149" s="166">
        <f t="shared" si="16"/>
        <v>0</v>
      </c>
      <c r="BH149" s="166">
        <f t="shared" si="17"/>
        <v>0</v>
      </c>
      <c r="BI149" s="166">
        <f t="shared" si="18"/>
        <v>0</v>
      </c>
      <c r="BJ149" s="14" t="s">
        <v>81</v>
      </c>
      <c r="BK149" s="166">
        <f t="shared" si="19"/>
        <v>0</v>
      </c>
      <c r="BL149" s="14" t="s">
        <v>417</v>
      </c>
      <c r="BM149" s="165" t="s">
        <v>318</v>
      </c>
    </row>
    <row r="150" spans="1:65" s="2" customFormat="1" ht="24.2" customHeight="1">
      <c r="A150" s="29"/>
      <c r="B150" s="152"/>
      <c r="C150" s="153" t="s">
        <v>240</v>
      </c>
      <c r="D150" s="153" t="s">
        <v>164</v>
      </c>
      <c r="E150" s="154" t="s">
        <v>2055</v>
      </c>
      <c r="F150" s="155" t="s">
        <v>2056</v>
      </c>
      <c r="G150" s="156" t="s">
        <v>206</v>
      </c>
      <c r="H150" s="157">
        <v>16</v>
      </c>
      <c r="I150" s="158"/>
      <c r="J150" s="159">
        <f t="shared" si="10"/>
        <v>0</v>
      </c>
      <c r="K150" s="160"/>
      <c r="L150" s="30"/>
      <c r="M150" s="161" t="s">
        <v>1</v>
      </c>
      <c r="N150" s="162" t="s">
        <v>38</v>
      </c>
      <c r="O150" s="58"/>
      <c r="P150" s="163">
        <f t="shared" si="11"/>
        <v>0</v>
      </c>
      <c r="Q150" s="163">
        <v>0</v>
      </c>
      <c r="R150" s="163">
        <f t="shared" si="12"/>
        <v>0</v>
      </c>
      <c r="S150" s="163">
        <v>0</v>
      </c>
      <c r="T150" s="164">
        <f t="shared" si="13"/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65" t="s">
        <v>417</v>
      </c>
      <c r="AT150" s="165" t="s">
        <v>164</v>
      </c>
      <c r="AU150" s="165" t="s">
        <v>78</v>
      </c>
      <c r="AY150" s="14" t="s">
        <v>162</v>
      </c>
      <c r="BE150" s="166">
        <f t="shared" si="14"/>
        <v>0</v>
      </c>
      <c r="BF150" s="166">
        <f t="shared" si="15"/>
        <v>0</v>
      </c>
      <c r="BG150" s="166">
        <f t="shared" si="16"/>
        <v>0</v>
      </c>
      <c r="BH150" s="166">
        <f t="shared" si="17"/>
        <v>0</v>
      </c>
      <c r="BI150" s="166">
        <f t="shared" si="18"/>
        <v>0</v>
      </c>
      <c r="BJ150" s="14" t="s">
        <v>81</v>
      </c>
      <c r="BK150" s="166">
        <f t="shared" si="19"/>
        <v>0</v>
      </c>
      <c r="BL150" s="14" t="s">
        <v>417</v>
      </c>
      <c r="BM150" s="165" t="s">
        <v>326</v>
      </c>
    </row>
    <row r="151" spans="1:65" s="2" customFormat="1" ht="16.5" customHeight="1">
      <c r="A151" s="29"/>
      <c r="B151" s="152"/>
      <c r="C151" s="153" t="s">
        <v>244</v>
      </c>
      <c r="D151" s="153" t="s">
        <v>164</v>
      </c>
      <c r="E151" s="154" t="s">
        <v>2057</v>
      </c>
      <c r="F151" s="155" t="s">
        <v>2058</v>
      </c>
      <c r="G151" s="156" t="s">
        <v>206</v>
      </c>
      <c r="H151" s="157">
        <v>1</v>
      </c>
      <c r="I151" s="158"/>
      <c r="J151" s="159">
        <f t="shared" si="10"/>
        <v>0</v>
      </c>
      <c r="K151" s="160"/>
      <c r="L151" s="30"/>
      <c r="M151" s="161" t="s">
        <v>1</v>
      </c>
      <c r="N151" s="162" t="s">
        <v>38</v>
      </c>
      <c r="O151" s="58"/>
      <c r="P151" s="163">
        <f t="shared" si="11"/>
        <v>0</v>
      </c>
      <c r="Q151" s="163">
        <v>0</v>
      </c>
      <c r="R151" s="163">
        <f t="shared" si="12"/>
        <v>0</v>
      </c>
      <c r="S151" s="163">
        <v>0</v>
      </c>
      <c r="T151" s="164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65" t="s">
        <v>417</v>
      </c>
      <c r="AT151" s="165" t="s">
        <v>164</v>
      </c>
      <c r="AU151" s="165" t="s">
        <v>78</v>
      </c>
      <c r="AY151" s="14" t="s">
        <v>162</v>
      </c>
      <c r="BE151" s="166">
        <f t="shared" si="14"/>
        <v>0</v>
      </c>
      <c r="BF151" s="166">
        <f t="shared" si="15"/>
        <v>0</v>
      </c>
      <c r="BG151" s="166">
        <f t="shared" si="16"/>
        <v>0</v>
      </c>
      <c r="BH151" s="166">
        <f t="shared" si="17"/>
        <v>0</v>
      </c>
      <c r="BI151" s="166">
        <f t="shared" si="18"/>
        <v>0</v>
      </c>
      <c r="BJ151" s="14" t="s">
        <v>81</v>
      </c>
      <c r="BK151" s="166">
        <f t="shared" si="19"/>
        <v>0</v>
      </c>
      <c r="BL151" s="14" t="s">
        <v>417</v>
      </c>
      <c r="BM151" s="165" t="s">
        <v>334</v>
      </c>
    </row>
    <row r="152" spans="1:65" s="2" customFormat="1" ht="21.75" customHeight="1">
      <c r="A152" s="29"/>
      <c r="B152" s="152"/>
      <c r="C152" s="153" t="s">
        <v>248</v>
      </c>
      <c r="D152" s="153" t="s">
        <v>164</v>
      </c>
      <c r="E152" s="154" t="s">
        <v>2059</v>
      </c>
      <c r="F152" s="155" t="s">
        <v>2060</v>
      </c>
      <c r="G152" s="156" t="s">
        <v>206</v>
      </c>
      <c r="H152" s="157">
        <v>1</v>
      </c>
      <c r="I152" s="158"/>
      <c r="J152" s="159">
        <f t="shared" si="10"/>
        <v>0</v>
      </c>
      <c r="K152" s="160"/>
      <c r="L152" s="30"/>
      <c r="M152" s="161" t="s">
        <v>1</v>
      </c>
      <c r="N152" s="162" t="s">
        <v>38</v>
      </c>
      <c r="O152" s="58"/>
      <c r="P152" s="163">
        <f t="shared" si="11"/>
        <v>0</v>
      </c>
      <c r="Q152" s="163">
        <v>0</v>
      </c>
      <c r="R152" s="163">
        <f t="shared" si="12"/>
        <v>0</v>
      </c>
      <c r="S152" s="163">
        <v>0</v>
      </c>
      <c r="T152" s="164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65" t="s">
        <v>417</v>
      </c>
      <c r="AT152" s="165" t="s">
        <v>164</v>
      </c>
      <c r="AU152" s="165" t="s">
        <v>78</v>
      </c>
      <c r="AY152" s="14" t="s">
        <v>162</v>
      </c>
      <c r="BE152" s="166">
        <f t="shared" si="14"/>
        <v>0</v>
      </c>
      <c r="BF152" s="166">
        <f t="shared" si="15"/>
        <v>0</v>
      </c>
      <c r="BG152" s="166">
        <f t="shared" si="16"/>
        <v>0</v>
      </c>
      <c r="BH152" s="166">
        <f t="shared" si="17"/>
        <v>0</v>
      </c>
      <c r="BI152" s="166">
        <f t="shared" si="18"/>
        <v>0</v>
      </c>
      <c r="BJ152" s="14" t="s">
        <v>81</v>
      </c>
      <c r="BK152" s="166">
        <f t="shared" si="19"/>
        <v>0</v>
      </c>
      <c r="BL152" s="14" t="s">
        <v>417</v>
      </c>
      <c r="BM152" s="165" t="s">
        <v>342</v>
      </c>
    </row>
    <row r="153" spans="1:65" s="2" customFormat="1" ht="24.2" customHeight="1">
      <c r="A153" s="29"/>
      <c r="B153" s="152"/>
      <c r="C153" s="153" t="s">
        <v>252</v>
      </c>
      <c r="D153" s="153" t="s">
        <v>164</v>
      </c>
      <c r="E153" s="154" t="s">
        <v>1747</v>
      </c>
      <c r="F153" s="155" t="s">
        <v>1748</v>
      </c>
      <c r="G153" s="156" t="s">
        <v>477</v>
      </c>
      <c r="H153" s="157">
        <v>10</v>
      </c>
      <c r="I153" s="158"/>
      <c r="J153" s="159">
        <f t="shared" si="10"/>
        <v>0</v>
      </c>
      <c r="K153" s="160"/>
      <c r="L153" s="30"/>
      <c r="M153" s="161" t="s">
        <v>1</v>
      </c>
      <c r="N153" s="162" t="s">
        <v>38</v>
      </c>
      <c r="O153" s="58"/>
      <c r="P153" s="163">
        <f t="shared" si="11"/>
        <v>0</v>
      </c>
      <c r="Q153" s="163">
        <v>0</v>
      </c>
      <c r="R153" s="163">
        <f t="shared" si="12"/>
        <v>0</v>
      </c>
      <c r="S153" s="163">
        <v>0</v>
      </c>
      <c r="T153" s="164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65" t="s">
        <v>417</v>
      </c>
      <c r="AT153" s="165" t="s">
        <v>164</v>
      </c>
      <c r="AU153" s="165" t="s">
        <v>78</v>
      </c>
      <c r="AY153" s="14" t="s">
        <v>162</v>
      </c>
      <c r="BE153" s="166">
        <f t="shared" si="14"/>
        <v>0</v>
      </c>
      <c r="BF153" s="166">
        <f t="shared" si="15"/>
        <v>0</v>
      </c>
      <c r="BG153" s="166">
        <f t="shared" si="16"/>
        <v>0</v>
      </c>
      <c r="BH153" s="166">
        <f t="shared" si="17"/>
        <v>0</v>
      </c>
      <c r="BI153" s="166">
        <f t="shared" si="18"/>
        <v>0</v>
      </c>
      <c r="BJ153" s="14" t="s">
        <v>81</v>
      </c>
      <c r="BK153" s="166">
        <f t="shared" si="19"/>
        <v>0</v>
      </c>
      <c r="BL153" s="14" t="s">
        <v>417</v>
      </c>
      <c r="BM153" s="165" t="s">
        <v>350</v>
      </c>
    </row>
    <row r="154" spans="1:65" s="2" customFormat="1" ht="16.5" customHeight="1">
      <c r="A154" s="29"/>
      <c r="B154" s="152"/>
      <c r="C154" s="153" t="s">
        <v>256</v>
      </c>
      <c r="D154" s="153" t="s">
        <v>164</v>
      </c>
      <c r="E154" s="154" t="s">
        <v>2061</v>
      </c>
      <c r="F154" s="155" t="s">
        <v>2062</v>
      </c>
      <c r="G154" s="156" t="s">
        <v>206</v>
      </c>
      <c r="H154" s="157">
        <v>3</v>
      </c>
      <c r="I154" s="158"/>
      <c r="J154" s="159">
        <f t="shared" si="10"/>
        <v>0</v>
      </c>
      <c r="K154" s="160"/>
      <c r="L154" s="30"/>
      <c r="M154" s="161" t="s">
        <v>1</v>
      </c>
      <c r="N154" s="162" t="s">
        <v>38</v>
      </c>
      <c r="O154" s="58"/>
      <c r="P154" s="163">
        <f t="shared" si="11"/>
        <v>0</v>
      </c>
      <c r="Q154" s="163">
        <v>0</v>
      </c>
      <c r="R154" s="163">
        <f t="shared" si="12"/>
        <v>0</v>
      </c>
      <c r="S154" s="163">
        <v>0</v>
      </c>
      <c r="T154" s="164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65" t="s">
        <v>417</v>
      </c>
      <c r="AT154" s="165" t="s">
        <v>164</v>
      </c>
      <c r="AU154" s="165" t="s">
        <v>78</v>
      </c>
      <c r="AY154" s="14" t="s">
        <v>162</v>
      </c>
      <c r="BE154" s="166">
        <f t="shared" si="14"/>
        <v>0</v>
      </c>
      <c r="BF154" s="166">
        <f t="shared" si="15"/>
        <v>0</v>
      </c>
      <c r="BG154" s="166">
        <f t="shared" si="16"/>
        <v>0</v>
      </c>
      <c r="BH154" s="166">
        <f t="shared" si="17"/>
        <v>0</v>
      </c>
      <c r="BI154" s="166">
        <f t="shared" si="18"/>
        <v>0</v>
      </c>
      <c r="BJ154" s="14" t="s">
        <v>81</v>
      </c>
      <c r="BK154" s="166">
        <f t="shared" si="19"/>
        <v>0</v>
      </c>
      <c r="BL154" s="14" t="s">
        <v>417</v>
      </c>
      <c r="BM154" s="165" t="s">
        <v>358</v>
      </c>
    </row>
    <row r="155" spans="1:65" s="2" customFormat="1" ht="16.5" customHeight="1">
      <c r="A155" s="29"/>
      <c r="B155" s="152"/>
      <c r="C155" s="153" t="s">
        <v>260</v>
      </c>
      <c r="D155" s="153" t="s">
        <v>164</v>
      </c>
      <c r="E155" s="154" t="s">
        <v>2063</v>
      </c>
      <c r="F155" s="155" t="s">
        <v>1766</v>
      </c>
      <c r="G155" s="156" t="s">
        <v>206</v>
      </c>
      <c r="H155" s="157">
        <v>4</v>
      </c>
      <c r="I155" s="158"/>
      <c r="J155" s="159">
        <f t="shared" si="10"/>
        <v>0</v>
      </c>
      <c r="K155" s="160"/>
      <c r="L155" s="30"/>
      <c r="M155" s="161" t="s">
        <v>1</v>
      </c>
      <c r="N155" s="162" t="s">
        <v>38</v>
      </c>
      <c r="O155" s="58"/>
      <c r="P155" s="163">
        <f t="shared" si="11"/>
        <v>0</v>
      </c>
      <c r="Q155" s="163">
        <v>0</v>
      </c>
      <c r="R155" s="163">
        <f t="shared" si="12"/>
        <v>0</v>
      </c>
      <c r="S155" s="163">
        <v>0</v>
      </c>
      <c r="T155" s="164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65" t="s">
        <v>417</v>
      </c>
      <c r="AT155" s="165" t="s">
        <v>164</v>
      </c>
      <c r="AU155" s="165" t="s">
        <v>78</v>
      </c>
      <c r="AY155" s="14" t="s">
        <v>162</v>
      </c>
      <c r="BE155" s="166">
        <f t="shared" si="14"/>
        <v>0</v>
      </c>
      <c r="BF155" s="166">
        <f t="shared" si="15"/>
        <v>0</v>
      </c>
      <c r="BG155" s="166">
        <f t="shared" si="16"/>
        <v>0</v>
      </c>
      <c r="BH155" s="166">
        <f t="shared" si="17"/>
        <v>0</v>
      </c>
      <c r="BI155" s="166">
        <f t="shared" si="18"/>
        <v>0</v>
      </c>
      <c r="BJ155" s="14" t="s">
        <v>81</v>
      </c>
      <c r="BK155" s="166">
        <f t="shared" si="19"/>
        <v>0</v>
      </c>
      <c r="BL155" s="14" t="s">
        <v>417</v>
      </c>
      <c r="BM155" s="165" t="s">
        <v>368</v>
      </c>
    </row>
    <row r="156" spans="1:65" s="2" customFormat="1" ht="16.5" customHeight="1">
      <c r="A156" s="29"/>
      <c r="B156" s="152"/>
      <c r="C156" s="153" t="s">
        <v>265</v>
      </c>
      <c r="D156" s="153" t="s">
        <v>164</v>
      </c>
      <c r="E156" s="154" t="s">
        <v>2064</v>
      </c>
      <c r="F156" s="155" t="s">
        <v>2065</v>
      </c>
      <c r="G156" s="156" t="s">
        <v>477</v>
      </c>
      <c r="H156" s="157">
        <v>3</v>
      </c>
      <c r="I156" s="158"/>
      <c r="J156" s="159">
        <f t="shared" si="10"/>
        <v>0</v>
      </c>
      <c r="K156" s="160"/>
      <c r="L156" s="30"/>
      <c r="M156" s="161" t="s">
        <v>1</v>
      </c>
      <c r="N156" s="162" t="s">
        <v>38</v>
      </c>
      <c r="O156" s="58"/>
      <c r="P156" s="163">
        <f t="shared" si="11"/>
        <v>0</v>
      </c>
      <c r="Q156" s="163">
        <v>0</v>
      </c>
      <c r="R156" s="163">
        <f t="shared" si="12"/>
        <v>0</v>
      </c>
      <c r="S156" s="163">
        <v>0</v>
      </c>
      <c r="T156" s="164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65" t="s">
        <v>417</v>
      </c>
      <c r="AT156" s="165" t="s">
        <v>164</v>
      </c>
      <c r="AU156" s="165" t="s">
        <v>78</v>
      </c>
      <c r="AY156" s="14" t="s">
        <v>162</v>
      </c>
      <c r="BE156" s="166">
        <f t="shared" si="14"/>
        <v>0</v>
      </c>
      <c r="BF156" s="166">
        <f t="shared" si="15"/>
        <v>0</v>
      </c>
      <c r="BG156" s="166">
        <f t="shared" si="16"/>
        <v>0</v>
      </c>
      <c r="BH156" s="166">
        <f t="shared" si="17"/>
        <v>0</v>
      </c>
      <c r="BI156" s="166">
        <f t="shared" si="18"/>
        <v>0</v>
      </c>
      <c r="BJ156" s="14" t="s">
        <v>81</v>
      </c>
      <c r="BK156" s="166">
        <f t="shared" si="19"/>
        <v>0</v>
      </c>
      <c r="BL156" s="14" t="s">
        <v>417</v>
      </c>
      <c r="BM156" s="165" t="s">
        <v>377</v>
      </c>
    </row>
    <row r="157" spans="1:65" s="2" customFormat="1" ht="16.5" customHeight="1">
      <c r="A157" s="29"/>
      <c r="B157" s="152"/>
      <c r="C157" s="153" t="s">
        <v>269</v>
      </c>
      <c r="D157" s="153" t="s">
        <v>164</v>
      </c>
      <c r="E157" s="154" t="s">
        <v>2066</v>
      </c>
      <c r="F157" s="155" t="s">
        <v>2067</v>
      </c>
      <c r="G157" s="156" t="s">
        <v>206</v>
      </c>
      <c r="H157" s="157">
        <v>4</v>
      </c>
      <c r="I157" s="158"/>
      <c r="J157" s="159">
        <f t="shared" si="10"/>
        <v>0</v>
      </c>
      <c r="K157" s="160"/>
      <c r="L157" s="30"/>
      <c r="M157" s="161" t="s">
        <v>1</v>
      </c>
      <c r="N157" s="162" t="s">
        <v>38</v>
      </c>
      <c r="O157" s="58"/>
      <c r="P157" s="163">
        <f t="shared" si="11"/>
        <v>0</v>
      </c>
      <c r="Q157" s="163">
        <v>0</v>
      </c>
      <c r="R157" s="163">
        <f t="shared" si="12"/>
        <v>0</v>
      </c>
      <c r="S157" s="163">
        <v>0</v>
      </c>
      <c r="T157" s="164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65" t="s">
        <v>417</v>
      </c>
      <c r="AT157" s="165" t="s">
        <v>164</v>
      </c>
      <c r="AU157" s="165" t="s">
        <v>78</v>
      </c>
      <c r="AY157" s="14" t="s">
        <v>162</v>
      </c>
      <c r="BE157" s="166">
        <f t="shared" si="14"/>
        <v>0</v>
      </c>
      <c r="BF157" s="166">
        <f t="shared" si="15"/>
        <v>0</v>
      </c>
      <c r="BG157" s="166">
        <f t="shared" si="16"/>
        <v>0</v>
      </c>
      <c r="BH157" s="166">
        <f t="shared" si="17"/>
        <v>0</v>
      </c>
      <c r="BI157" s="166">
        <f t="shared" si="18"/>
        <v>0</v>
      </c>
      <c r="BJ157" s="14" t="s">
        <v>81</v>
      </c>
      <c r="BK157" s="166">
        <f t="shared" si="19"/>
        <v>0</v>
      </c>
      <c r="BL157" s="14" t="s">
        <v>417</v>
      </c>
      <c r="BM157" s="165" t="s">
        <v>385</v>
      </c>
    </row>
    <row r="158" spans="1:65" s="2" customFormat="1" ht="24.2" customHeight="1">
      <c r="A158" s="29"/>
      <c r="B158" s="152"/>
      <c r="C158" s="153" t="s">
        <v>273</v>
      </c>
      <c r="D158" s="153" t="s">
        <v>164</v>
      </c>
      <c r="E158" s="154" t="s">
        <v>2068</v>
      </c>
      <c r="F158" s="155" t="s">
        <v>2069</v>
      </c>
      <c r="G158" s="156" t="s">
        <v>206</v>
      </c>
      <c r="H158" s="157">
        <v>4</v>
      </c>
      <c r="I158" s="158"/>
      <c r="J158" s="159">
        <f t="shared" si="10"/>
        <v>0</v>
      </c>
      <c r="K158" s="160"/>
      <c r="L158" s="30"/>
      <c r="M158" s="161" t="s">
        <v>1</v>
      </c>
      <c r="N158" s="162" t="s">
        <v>38</v>
      </c>
      <c r="O158" s="58"/>
      <c r="P158" s="163">
        <f t="shared" si="11"/>
        <v>0</v>
      </c>
      <c r="Q158" s="163">
        <v>0</v>
      </c>
      <c r="R158" s="163">
        <f t="shared" si="12"/>
        <v>0</v>
      </c>
      <c r="S158" s="163">
        <v>0</v>
      </c>
      <c r="T158" s="164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65" t="s">
        <v>417</v>
      </c>
      <c r="AT158" s="165" t="s">
        <v>164</v>
      </c>
      <c r="AU158" s="165" t="s">
        <v>78</v>
      </c>
      <c r="AY158" s="14" t="s">
        <v>162</v>
      </c>
      <c r="BE158" s="166">
        <f t="shared" si="14"/>
        <v>0</v>
      </c>
      <c r="BF158" s="166">
        <f t="shared" si="15"/>
        <v>0</v>
      </c>
      <c r="BG158" s="166">
        <f t="shared" si="16"/>
        <v>0</v>
      </c>
      <c r="BH158" s="166">
        <f t="shared" si="17"/>
        <v>0</v>
      </c>
      <c r="BI158" s="166">
        <f t="shared" si="18"/>
        <v>0</v>
      </c>
      <c r="BJ158" s="14" t="s">
        <v>81</v>
      </c>
      <c r="BK158" s="166">
        <f t="shared" si="19"/>
        <v>0</v>
      </c>
      <c r="BL158" s="14" t="s">
        <v>417</v>
      </c>
      <c r="BM158" s="165" t="s">
        <v>393</v>
      </c>
    </row>
    <row r="159" spans="1:65" s="2" customFormat="1" ht="24.2" customHeight="1">
      <c r="A159" s="29"/>
      <c r="B159" s="152"/>
      <c r="C159" s="153" t="s">
        <v>277</v>
      </c>
      <c r="D159" s="153" t="s">
        <v>164</v>
      </c>
      <c r="E159" s="154" t="s">
        <v>1604</v>
      </c>
      <c r="F159" s="155" t="s">
        <v>1605</v>
      </c>
      <c r="G159" s="156" t="s">
        <v>206</v>
      </c>
      <c r="H159" s="157">
        <v>4</v>
      </c>
      <c r="I159" s="158"/>
      <c r="J159" s="159">
        <f t="shared" si="10"/>
        <v>0</v>
      </c>
      <c r="K159" s="160"/>
      <c r="L159" s="30"/>
      <c r="M159" s="161" t="s">
        <v>1</v>
      </c>
      <c r="N159" s="162" t="s">
        <v>38</v>
      </c>
      <c r="O159" s="58"/>
      <c r="P159" s="163">
        <f t="shared" si="11"/>
        <v>0</v>
      </c>
      <c r="Q159" s="163">
        <v>0</v>
      </c>
      <c r="R159" s="163">
        <f t="shared" si="12"/>
        <v>0</v>
      </c>
      <c r="S159" s="163">
        <v>0</v>
      </c>
      <c r="T159" s="164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65" t="s">
        <v>417</v>
      </c>
      <c r="AT159" s="165" t="s">
        <v>164</v>
      </c>
      <c r="AU159" s="165" t="s">
        <v>78</v>
      </c>
      <c r="AY159" s="14" t="s">
        <v>162</v>
      </c>
      <c r="BE159" s="166">
        <f t="shared" si="14"/>
        <v>0</v>
      </c>
      <c r="BF159" s="166">
        <f t="shared" si="15"/>
        <v>0</v>
      </c>
      <c r="BG159" s="166">
        <f t="shared" si="16"/>
        <v>0</v>
      </c>
      <c r="BH159" s="166">
        <f t="shared" si="17"/>
        <v>0</v>
      </c>
      <c r="BI159" s="166">
        <f t="shared" si="18"/>
        <v>0</v>
      </c>
      <c r="BJ159" s="14" t="s">
        <v>81</v>
      </c>
      <c r="BK159" s="166">
        <f t="shared" si="19"/>
        <v>0</v>
      </c>
      <c r="BL159" s="14" t="s">
        <v>417</v>
      </c>
      <c r="BM159" s="165" t="s">
        <v>401</v>
      </c>
    </row>
    <row r="160" spans="1:65" s="2" customFormat="1" ht="24.2" customHeight="1">
      <c r="A160" s="29"/>
      <c r="B160" s="152"/>
      <c r="C160" s="153" t="s">
        <v>281</v>
      </c>
      <c r="D160" s="153" t="s">
        <v>164</v>
      </c>
      <c r="E160" s="154" t="s">
        <v>2070</v>
      </c>
      <c r="F160" s="155" t="s">
        <v>2071</v>
      </c>
      <c r="G160" s="156" t="s">
        <v>477</v>
      </c>
      <c r="H160" s="157">
        <v>70</v>
      </c>
      <c r="I160" s="158"/>
      <c r="J160" s="159">
        <f t="shared" si="10"/>
        <v>0</v>
      </c>
      <c r="K160" s="160"/>
      <c r="L160" s="30"/>
      <c r="M160" s="161" t="s">
        <v>1</v>
      </c>
      <c r="N160" s="162" t="s">
        <v>38</v>
      </c>
      <c r="O160" s="58"/>
      <c r="P160" s="163">
        <f t="shared" si="11"/>
        <v>0</v>
      </c>
      <c r="Q160" s="163">
        <v>0</v>
      </c>
      <c r="R160" s="163">
        <f t="shared" si="12"/>
        <v>0</v>
      </c>
      <c r="S160" s="163">
        <v>0</v>
      </c>
      <c r="T160" s="164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65" t="s">
        <v>417</v>
      </c>
      <c r="AT160" s="165" t="s">
        <v>164</v>
      </c>
      <c r="AU160" s="165" t="s">
        <v>78</v>
      </c>
      <c r="AY160" s="14" t="s">
        <v>162</v>
      </c>
      <c r="BE160" s="166">
        <f t="shared" si="14"/>
        <v>0</v>
      </c>
      <c r="BF160" s="166">
        <f t="shared" si="15"/>
        <v>0</v>
      </c>
      <c r="BG160" s="166">
        <f t="shared" si="16"/>
        <v>0</v>
      </c>
      <c r="BH160" s="166">
        <f t="shared" si="17"/>
        <v>0</v>
      </c>
      <c r="BI160" s="166">
        <f t="shared" si="18"/>
        <v>0</v>
      </c>
      <c r="BJ160" s="14" t="s">
        <v>81</v>
      </c>
      <c r="BK160" s="166">
        <f t="shared" si="19"/>
        <v>0</v>
      </c>
      <c r="BL160" s="14" t="s">
        <v>417</v>
      </c>
      <c r="BM160" s="165" t="s">
        <v>409</v>
      </c>
    </row>
    <row r="161" spans="1:65" s="2" customFormat="1" ht="21.75" customHeight="1">
      <c r="A161" s="29"/>
      <c r="B161" s="152"/>
      <c r="C161" s="153" t="s">
        <v>285</v>
      </c>
      <c r="D161" s="153" t="s">
        <v>164</v>
      </c>
      <c r="E161" s="154" t="s">
        <v>2072</v>
      </c>
      <c r="F161" s="155" t="s">
        <v>2073</v>
      </c>
      <c r="G161" s="156" t="s">
        <v>477</v>
      </c>
      <c r="H161" s="157">
        <v>40</v>
      </c>
      <c r="I161" s="158"/>
      <c r="J161" s="159">
        <f t="shared" si="10"/>
        <v>0</v>
      </c>
      <c r="K161" s="160"/>
      <c r="L161" s="30"/>
      <c r="M161" s="161" t="s">
        <v>1</v>
      </c>
      <c r="N161" s="162" t="s">
        <v>38</v>
      </c>
      <c r="O161" s="58"/>
      <c r="P161" s="163">
        <f t="shared" si="11"/>
        <v>0</v>
      </c>
      <c r="Q161" s="163">
        <v>0</v>
      </c>
      <c r="R161" s="163">
        <f t="shared" si="12"/>
        <v>0</v>
      </c>
      <c r="S161" s="163">
        <v>0</v>
      </c>
      <c r="T161" s="164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65" t="s">
        <v>417</v>
      </c>
      <c r="AT161" s="165" t="s">
        <v>164</v>
      </c>
      <c r="AU161" s="165" t="s">
        <v>78</v>
      </c>
      <c r="AY161" s="14" t="s">
        <v>162</v>
      </c>
      <c r="BE161" s="166">
        <f t="shared" si="14"/>
        <v>0</v>
      </c>
      <c r="BF161" s="166">
        <f t="shared" si="15"/>
        <v>0</v>
      </c>
      <c r="BG161" s="166">
        <f t="shared" si="16"/>
        <v>0</v>
      </c>
      <c r="BH161" s="166">
        <f t="shared" si="17"/>
        <v>0</v>
      </c>
      <c r="BI161" s="166">
        <f t="shared" si="18"/>
        <v>0</v>
      </c>
      <c r="BJ161" s="14" t="s">
        <v>81</v>
      </c>
      <c r="BK161" s="166">
        <f t="shared" si="19"/>
        <v>0</v>
      </c>
      <c r="BL161" s="14" t="s">
        <v>417</v>
      </c>
      <c r="BM161" s="165" t="s">
        <v>417</v>
      </c>
    </row>
    <row r="162" spans="1:65" s="12" customFormat="1" ht="25.9" customHeight="1">
      <c r="B162" s="139"/>
      <c r="D162" s="140" t="s">
        <v>71</v>
      </c>
      <c r="E162" s="141" t="s">
        <v>2074</v>
      </c>
      <c r="F162" s="141" t="s">
        <v>2075</v>
      </c>
      <c r="I162" s="142"/>
      <c r="J162" s="143">
        <f>BK162</f>
        <v>0</v>
      </c>
      <c r="L162" s="139"/>
      <c r="M162" s="144"/>
      <c r="N162" s="145"/>
      <c r="O162" s="145"/>
      <c r="P162" s="146">
        <f>SUM(P163:P171)</f>
        <v>0</v>
      </c>
      <c r="Q162" s="145"/>
      <c r="R162" s="146">
        <f>SUM(R163:R171)</f>
        <v>0</v>
      </c>
      <c r="S162" s="145"/>
      <c r="T162" s="147">
        <f>SUM(T163:T171)</f>
        <v>0</v>
      </c>
      <c r="AR162" s="140" t="s">
        <v>85</v>
      </c>
      <c r="AT162" s="148" t="s">
        <v>71</v>
      </c>
      <c r="AU162" s="148" t="s">
        <v>72</v>
      </c>
      <c r="AY162" s="140" t="s">
        <v>162</v>
      </c>
      <c r="BK162" s="149">
        <f>SUM(BK163:BK171)</f>
        <v>0</v>
      </c>
    </row>
    <row r="163" spans="1:65" s="2" customFormat="1" ht="24.2" customHeight="1">
      <c r="A163" s="29"/>
      <c r="B163" s="152"/>
      <c r="C163" s="153" t="s">
        <v>289</v>
      </c>
      <c r="D163" s="153" t="s">
        <v>164</v>
      </c>
      <c r="E163" s="154" t="s">
        <v>2076</v>
      </c>
      <c r="F163" s="155" t="s">
        <v>2077</v>
      </c>
      <c r="G163" s="156" t="s">
        <v>167</v>
      </c>
      <c r="H163" s="157">
        <v>1</v>
      </c>
      <c r="I163" s="158"/>
      <c r="J163" s="159">
        <f t="shared" ref="J163:J171" si="20">ROUND(I163*H163,2)</f>
        <v>0</v>
      </c>
      <c r="K163" s="160"/>
      <c r="L163" s="30"/>
      <c r="M163" s="161" t="s">
        <v>1</v>
      </c>
      <c r="N163" s="162" t="s">
        <v>38</v>
      </c>
      <c r="O163" s="58"/>
      <c r="P163" s="163">
        <f t="shared" ref="P163:P171" si="21">O163*H163</f>
        <v>0</v>
      </c>
      <c r="Q163" s="163">
        <v>0</v>
      </c>
      <c r="R163" s="163">
        <f t="shared" ref="R163:R171" si="22">Q163*H163</f>
        <v>0</v>
      </c>
      <c r="S163" s="163">
        <v>0</v>
      </c>
      <c r="T163" s="164">
        <f t="shared" ref="T163:T171" si="23">S163*H163</f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65" t="s">
        <v>417</v>
      </c>
      <c r="AT163" s="165" t="s">
        <v>164</v>
      </c>
      <c r="AU163" s="165" t="s">
        <v>78</v>
      </c>
      <c r="AY163" s="14" t="s">
        <v>162</v>
      </c>
      <c r="BE163" s="166">
        <f t="shared" ref="BE163:BE171" si="24">IF(N163="základná",J163,0)</f>
        <v>0</v>
      </c>
      <c r="BF163" s="166">
        <f t="shared" ref="BF163:BF171" si="25">IF(N163="znížená",J163,0)</f>
        <v>0</v>
      </c>
      <c r="BG163" s="166">
        <f t="shared" ref="BG163:BG171" si="26">IF(N163="zákl. prenesená",J163,0)</f>
        <v>0</v>
      </c>
      <c r="BH163" s="166">
        <f t="shared" ref="BH163:BH171" si="27">IF(N163="zníž. prenesená",J163,0)</f>
        <v>0</v>
      </c>
      <c r="BI163" s="166">
        <f t="shared" ref="BI163:BI171" si="28">IF(N163="nulová",J163,0)</f>
        <v>0</v>
      </c>
      <c r="BJ163" s="14" t="s">
        <v>81</v>
      </c>
      <c r="BK163" s="166">
        <f t="shared" ref="BK163:BK171" si="29">ROUND(I163*H163,2)</f>
        <v>0</v>
      </c>
      <c r="BL163" s="14" t="s">
        <v>417</v>
      </c>
      <c r="BM163" s="165" t="s">
        <v>425</v>
      </c>
    </row>
    <row r="164" spans="1:65" s="2" customFormat="1" ht="24.2" customHeight="1">
      <c r="A164" s="29"/>
      <c r="B164" s="152"/>
      <c r="C164" s="153" t="s">
        <v>293</v>
      </c>
      <c r="D164" s="153" t="s">
        <v>164</v>
      </c>
      <c r="E164" s="154" t="s">
        <v>2078</v>
      </c>
      <c r="F164" s="155" t="s">
        <v>2079</v>
      </c>
      <c r="G164" s="156" t="s">
        <v>167</v>
      </c>
      <c r="H164" s="157">
        <v>1</v>
      </c>
      <c r="I164" s="158"/>
      <c r="J164" s="159">
        <f t="shared" si="20"/>
        <v>0</v>
      </c>
      <c r="K164" s="160"/>
      <c r="L164" s="30"/>
      <c r="M164" s="161" t="s">
        <v>1</v>
      </c>
      <c r="N164" s="162" t="s">
        <v>38</v>
      </c>
      <c r="O164" s="58"/>
      <c r="P164" s="163">
        <f t="shared" si="21"/>
        <v>0</v>
      </c>
      <c r="Q164" s="163">
        <v>0</v>
      </c>
      <c r="R164" s="163">
        <f t="shared" si="22"/>
        <v>0</v>
      </c>
      <c r="S164" s="163">
        <v>0</v>
      </c>
      <c r="T164" s="164">
        <f t="shared" si="2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65" t="s">
        <v>417</v>
      </c>
      <c r="AT164" s="165" t="s">
        <v>164</v>
      </c>
      <c r="AU164" s="165" t="s">
        <v>78</v>
      </c>
      <c r="AY164" s="14" t="s">
        <v>162</v>
      </c>
      <c r="BE164" s="166">
        <f t="shared" si="24"/>
        <v>0</v>
      </c>
      <c r="BF164" s="166">
        <f t="shared" si="25"/>
        <v>0</v>
      </c>
      <c r="BG164" s="166">
        <f t="shared" si="26"/>
        <v>0</v>
      </c>
      <c r="BH164" s="166">
        <f t="shared" si="27"/>
        <v>0</v>
      </c>
      <c r="BI164" s="166">
        <f t="shared" si="28"/>
        <v>0</v>
      </c>
      <c r="BJ164" s="14" t="s">
        <v>81</v>
      </c>
      <c r="BK164" s="166">
        <f t="shared" si="29"/>
        <v>0</v>
      </c>
      <c r="BL164" s="14" t="s">
        <v>417</v>
      </c>
      <c r="BM164" s="165" t="s">
        <v>433</v>
      </c>
    </row>
    <row r="165" spans="1:65" s="2" customFormat="1" ht="24.2" customHeight="1">
      <c r="A165" s="29"/>
      <c r="B165" s="152"/>
      <c r="C165" s="153" t="s">
        <v>297</v>
      </c>
      <c r="D165" s="153" t="s">
        <v>164</v>
      </c>
      <c r="E165" s="154" t="s">
        <v>2080</v>
      </c>
      <c r="F165" s="155" t="s">
        <v>2081</v>
      </c>
      <c r="G165" s="156" t="s">
        <v>477</v>
      </c>
      <c r="H165" s="157">
        <v>10</v>
      </c>
      <c r="I165" s="158"/>
      <c r="J165" s="159">
        <f t="shared" si="20"/>
        <v>0</v>
      </c>
      <c r="K165" s="160"/>
      <c r="L165" s="30"/>
      <c r="M165" s="161" t="s">
        <v>1</v>
      </c>
      <c r="N165" s="162" t="s">
        <v>38</v>
      </c>
      <c r="O165" s="58"/>
      <c r="P165" s="163">
        <f t="shared" si="21"/>
        <v>0</v>
      </c>
      <c r="Q165" s="163">
        <v>0</v>
      </c>
      <c r="R165" s="163">
        <f t="shared" si="22"/>
        <v>0</v>
      </c>
      <c r="S165" s="163">
        <v>0</v>
      </c>
      <c r="T165" s="164">
        <f t="shared" si="2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65" t="s">
        <v>417</v>
      </c>
      <c r="AT165" s="165" t="s">
        <v>164</v>
      </c>
      <c r="AU165" s="165" t="s">
        <v>78</v>
      </c>
      <c r="AY165" s="14" t="s">
        <v>162</v>
      </c>
      <c r="BE165" s="166">
        <f t="shared" si="24"/>
        <v>0</v>
      </c>
      <c r="BF165" s="166">
        <f t="shared" si="25"/>
        <v>0</v>
      </c>
      <c r="BG165" s="166">
        <f t="shared" si="26"/>
        <v>0</v>
      </c>
      <c r="BH165" s="166">
        <f t="shared" si="27"/>
        <v>0</v>
      </c>
      <c r="BI165" s="166">
        <f t="shared" si="28"/>
        <v>0</v>
      </c>
      <c r="BJ165" s="14" t="s">
        <v>81</v>
      </c>
      <c r="BK165" s="166">
        <f t="shared" si="29"/>
        <v>0</v>
      </c>
      <c r="BL165" s="14" t="s">
        <v>417</v>
      </c>
      <c r="BM165" s="165" t="s">
        <v>441</v>
      </c>
    </row>
    <row r="166" spans="1:65" s="2" customFormat="1" ht="24.2" customHeight="1">
      <c r="A166" s="29"/>
      <c r="B166" s="152"/>
      <c r="C166" s="153" t="s">
        <v>301</v>
      </c>
      <c r="D166" s="153" t="s">
        <v>164</v>
      </c>
      <c r="E166" s="154" t="s">
        <v>2082</v>
      </c>
      <c r="F166" s="155" t="s">
        <v>2083</v>
      </c>
      <c r="G166" s="156" t="s">
        <v>477</v>
      </c>
      <c r="H166" s="157">
        <v>40</v>
      </c>
      <c r="I166" s="158"/>
      <c r="J166" s="159">
        <f t="shared" si="20"/>
        <v>0</v>
      </c>
      <c r="K166" s="160"/>
      <c r="L166" s="30"/>
      <c r="M166" s="161" t="s">
        <v>1</v>
      </c>
      <c r="N166" s="162" t="s">
        <v>38</v>
      </c>
      <c r="O166" s="58"/>
      <c r="P166" s="163">
        <f t="shared" si="21"/>
        <v>0</v>
      </c>
      <c r="Q166" s="163">
        <v>0</v>
      </c>
      <c r="R166" s="163">
        <f t="shared" si="22"/>
        <v>0</v>
      </c>
      <c r="S166" s="163">
        <v>0</v>
      </c>
      <c r="T166" s="164">
        <f t="shared" si="23"/>
        <v>0</v>
      </c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R166" s="165" t="s">
        <v>417</v>
      </c>
      <c r="AT166" s="165" t="s">
        <v>164</v>
      </c>
      <c r="AU166" s="165" t="s">
        <v>78</v>
      </c>
      <c r="AY166" s="14" t="s">
        <v>162</v>
      </c>
      <c r="BE166" s="166">
        <f t="shared" si="24"/>
        <v>0</v>
      </c>
      <c r="BF166" s="166">
        <f t="shared" si="25"/>
        <v>0</v>
      </c>
      <c r="BG166" s="166">
        <f t="shared" si="26"/>
        <v>0</v>
      </c>
      <c r="BH166" s="166">
        <f t="shared" si="27"/>
        <v>0</v>
      </c>
      <c r="BI166" s="166">
        <f t="shared" si="28"/>
        <v>0</v>
      </c>
      <c r="BJ166" s="14" t="s">
        <v>81</v>
      </c>
      <c r="BK166" s="166">
        <f t="shared" si="29"/>
        <v>0</v>
      </c>
      <c r="BL166" s="14" t="s">
        <v>417</v>
      </c>
      <c r="BM166" s="165" t="s">
        <v>449</v>
      </c>
    </row>
    <row r="167" spans="1:65" s="2" customFormat="1" ht="24.2" customHeight="1">
      <c r="A167" s="29"/>
      <c r="B167" s="152"/>
      <c r="C167" s="153" t="s">
        <v>305</v>
      </c>
      <c r="D167" s="153" t="s">
        <v>164</v>
      </c>
      <c r="E167" s="154" t="s">
        <v>2084</v>
      </c>
      <c r="F167" s="155" t="s">
        <v>2085</v>
      </c>
      <c r="G167" s="156" t="s">
        <v>477</v>
      </c>
      <c r="H167" s="157">
        <v>40</v>
      </c>
      <c r="I167" s="158"/>
      <c r="J167" s="159">
        <f t="shared" si="20"/>
        <v>0</v>
      </c>
      <c r="K167" s="160"/>
      <c r="L167" s="30"/>
      <c r="M167" s="161" t="s">
        <v>1</v>
      </c>
      <c r="N167" s="162" t="s">
        <v>38</v>
      </c>
      <c r="O167" s="58"/>
      <c r="P167" s="163">
        <f t="shared" si="21"/>
        <v>0</v>
      </c>
      <c r="Q167" s="163">
        <v>0</v>
      </c>
      <c r="R167" s="163">
        <f t="shared" si="22"/>
        <v>0</v>
      </c>
      <c r="S167" s="163">
        <v>0</v>
      </c>
      <c r="T167" s="164">
        <f t="shared" si="23"/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65" t="s">
        <v>417</v>
      </c>
      <c r="AT167" s="165" t="s">
        <v>164</v>
      </c>
      <c r="AU167" s="165" t="s">
        <v>78</v>
      </c>
      <c r="AY167" s="14" t="s">
        <v>162</v>
      </c>
      <c r="BE167" s="166">
        <f t="shared" si="24"/>
        <v>0</v>
      </c>
      <c r="BF167" s="166">
        <f t="shared" si="25"/>
        <v>0</v>
      </c>
      <c r="BG167" s="166">
        <f t="shared" si="26"/>
        <v>0</v>
      </c>
      <c r="BH167" s="166">
        <f t="shared" si="27"/>
        <v>0</v>
      </c>
      <c r="BI167" s="166">
        <f t="shared" si="28"/>
        <v>0</v>
      </c>
      <c r="BJ167" s="14" t="s">
        <v>81</v>
      </c>
      <c r="BK167" s="166">
        <f t="shared" si="29"/>
        <v>0</v>
      </c>
      <c r="BL167" s="14" t="s">
        <v>417</v>
      </c>
      <c r="BM167" s="165" t="s">
        <v>458</v>
      </c>
    </row>
    <row r="168" spans="1:65" s="2" customFormat="1" ht="33" customHeight="1">
      <c r="A168" s="29"/>
      <c r="B168" s="152"/>
      <c r="C168" s="153" t="s">
        <v>309</v>
      </c>
      <c r="D168" s="153" t="s">
        <v>164</v>
      </c>
      <c r="E168" s="154" t="s">
        <v>2086</v>
      </c>
      <c r="F168" s="155" t="s">
        <v>2087</v>
      </c>
      <c r="G168" s="156" t="s">
        <v>477</v>
      </c>
      <c r="H168" s="157">
        <v>10</v>
      </c>
      <c r="I168" s="158"/>
      <c r="J168" s="159">
        <f t="shared" si="20"/>
        <v>0</v>
      </c>
      <c r="K168" s="160"/>
      <c r="L168" s="30"/>
      <c r="M168" s="161" t="s">
        <v>1</v>
      </c>
      <c r="N168" s="162" t="s">
        <v>38</v>
      </c>
      <c r="O168" s="58"/>
      <c r="P168" s="163">
        <f t="shared" si="21"/>
        <v>0</v>
      </c>
      <c r="Q168" s="163">
        <v>0</v>
      </c>
      <c r="R168" s="163">
        <f t="shared" si="22"/>
        <v>0</v>
      </c>
      <c r="S168" s="163">
        <v>0</v>
      </c>
      <c r="T168" s="164">
        <f t="shared" si="23"/>
        <v>0</v>
      </c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R168" s="165" t="s">
        <v>417</v>
      </c>
      <c r="AT168" s="165" t="s">
        <v>164</v>
      </c>
      <c r="AU168" s="165" t="s">
        <v>78</v>
      </c>
      <c r="AY168" s="14" t="s">
        <v>162</v>
      </c>
      <c r="BE168" s="166">
        <f t="shared" si="24"/>
        <v>0</v>
      </c>
      <c r="BF168" s="166">
        <f t="shared" si="25"/>
        <v>0</v>
      </c>
      <c r="BG168" s="166">
        <f t="shared" si="26"/>
        <v>0</v>
      </c>
      <c r="BH168" s="166">
        <f t="shared" si="27"/>
        <v>0</v>
      </c>
      <c r="BI168" s="166">
        <f t="shared" si="28"/>
        <v>0</v>
      </c>
      <c r="BJ168" s="14" t="s">
        <v>81</v>
      </c>
      <c r="BK168" s="166">
        <f t="shared" si="29"/>
        <v>0</v>
      </c>
      <c r="BL168" s="14" t="s">
        <v>417</v>
      </c>
      <c r="BM168" s="165" t="s">
        <v>466</v>
      </c>
    </row>
    <row r="169" spans="1:65" s="2" customFormat="1" ht="33" customHeight="1">
      <c r="A169" s="29"/>
      <c r="B169" s="152"/>
      <c r="C169" s="153" t="s">
        <v>314</v>
      </c>
      <c r="D169" s="153" t="s">
        <v>164</v>
      </c>
      <c r="E169" s="154" t="s">
        <v>2088</v>
      </c>
      <c r="F169" s="155" t="s">
        <v>2089</v>
      </c>
      <c r="G169" s="156" t="s">
        <v>477</v>
      </c>
      <c r="H169" s="157">
        <v>40</v>
      </c>
      <c r="I169" s="158"/>
      <c r="J169" s="159">
        <f t="shared" si="20"/>
        <v>0</v>
      </c>
      <c r="K169" s="160"/>
      <c r="L169" s="30"/>
      <c r="M169" s="161" t="s">
        <v>1</v>
      </c>
      <c r="N169" s="162" t="s">
        <v>38</v>
      </c>
      <c r="O169" s="58"/>
      <c r="P169" s="163">
        <f t="shared" si="21"/>
        <v>0</v>
      </c>
      <c r="Q169" s="163">
        <v>0</v>
      </c>
      <c r="R169" s="163">
        <f t="shared" si="22"/>
        <v>0</v>
      </c>
      <c r="S169" s="163">
        <v>0</v>
      </c>
      <c r="T169" s="164">
        <f t="shared" si="23"/>
        <v>0</v>
      </c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R169" s="165" t="s">
        <v>417</v>
      </c>
      <c r="AT169" s="165" t="s">
        <v>164</v>
      </c>
      <c r="AU169" s="165" t="s">
        <v>78</v>
      </c>
      <c r="AY169" s="14" t="s">
        <v>162</v>
      </c>
      <c r="BE169" s="166">
        <f t="shared" si="24"/>
        <v>0</v>
      </c>
      <c r="BF169" s="166">
        <f t="shared" si="25"/>
        <v>0</v>
      </c>
      <c r="BG169" s="166">
        <f t="shared" si="26"/>
        <v>0</v>
      </c>
      <c r="BH169" s="166">
        <f t="shared" si="27"/>
        <v>0</v>
      </c>
      <c r="BI169" s="166">
        <f t="shared" si="28"/>
        <v>0</v>
      </c>
      <c r="BJ169" s="14" t="s">
        <v>81</v>
      </c>
      <c r="BK169" s="166">
        <f t="shared" si="29"/>
        <v>0</v>
      </c>
      <c r="BL169" s="14" t="s">
        <v>417</v>
      </c>
      <c r="BM169" s="165" t="s">
        <v>474</v>
      </c>
    </row>
    <row r="170" spans="1:65" s="2" customFormat="1" ht="33" customHeight="1">
      <c r="A170" s="29"/>
      <c r="B170" s="152"/>
      <c r="C170" s="153" t="s">
        <v>318</v>
      </c>
      <c r="D170" s="153" t="s">
        <v>164</v>
      </c>
      <c r="E170" s="154" t="s">
        <v>2090</v>
      </c>
      <c r="F170" s="155" t="s">
        <v>2091</v>
      </c>
      <c r="G170" s="156" t="s">
        <v>223</v>
      </c>
      <c r="H170" s="157">
        <v>17.5</v>
      </c>
      <c r="I170" s="158"/>
      <c r="J170" s="159">
        <f t="shared" si="20"/>
        <v>0</v>
      </c>
      <c r="K170" s="160"/>
      <c r="L170" s="30"/>
      <c r="M170" s="161" t="s">
        <v>1</v>
      </c>
      <c r="N170" s="162" t="s">
        <v>38</v>
      </c>
      <c r="O170" s="58"/>
      <c r="P170" s="163">
        <f t="shared" si="21"/>
        <v>0</v>
      </c>
      <c r="Q170" s="163">
        <v>0</v>
      </c>
      <c r="R170" s="163">
        <f t="shared" si="22"/>
        <v>0</v>
      </c>
      <c r="S170" s="163">
        <v>0</v>
      </c>
      <c r="T170" s="164">
        <f t="shared" si="23"/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65" t="s">
        <v>417</v>
      </c>
      <c r="AT170" s="165" t="s">
        <v>164</v>
      </c>
      <c r="AU170" s="165" t="s">
        <v>78</v>
      </c>
      <c r="AY170" s="14" t="s">
        <v>162</v>
      </c>
      <c r="BE170" s="166">
        <f t="shared" si="24"/>
        <v>0</v>
      </c>
      <c r="BF170" s="166">
        <f t="shared" si="25"/>
        <v>0</v>
      </c>
      <c r="BG170" s="166">
        <f t="shared" si="26"/>
        <v>0</v>
      </c>
      <c r="BH170" s="166">
        <f t="shared" si="27"/>
        <v>0</v>
      </c>
      <c r="BI170" s="166">
        <f t="shared" si="28"/>
        <v>0</v>
      </c>
      <c r="BJ170" s="14" t="s">
        <v>81</v>
      </c>
      <c r="BK170" s="166">
        <f t="shared" si="29"/>
        <v>0</v>
      </c>
      <c r="BL170" s="14" t="s">
        <v>417</v>
      </c>
      <c r="BM170" s="165" t="s">
        <v>483</v>
      </c>
    </row>
    <row r="171" spans="1:65" s="2" customFormat="1" ht="33" customHeight="1">
      <c r="A171" s="29"/>
      <c r="B171" s="152"/>
      <c r="C171" s="153" t="s">
        <v>322</v>
      </c>
      <c r="D171" s="153" t="s">
        <v>164</v>
      </c>
      <c r="E171" s="154" t="s">
        <v>2092</v>
      </c>
      <c r="F171" s="155" t="s">
        <v>2093</v>
      </c>
      <c r="G171" s="156" t="s">
        <v>206</v>
      </c>
      <c r="H171" s="157">
        <v>1</v>
      </c>
      <c r="I171" s="158"/>
      <c r="J171" s="159">
        <f t="shared" si="20"/>
        <v>0</v>
      </c>
      <c r="K171" s="160"/>
      <c r="L171" s="30"/>
      <c r="M171" s="179" t="s">
        <v>1</v>
      </c>
      <c r="N171" s="180" t="s">
        <v>38</v>
      </c>
      <c r="O171" s="181"/>
      <c r="P171" s="182">
        <f t="shared" si="21"/>
        <v>0</v>
      </c>
      <c r="Q171" s="182">
        <v>0</v>
      </c>
      <c r="R171" s="182">
        <f t="shared" si="22"/>
        <v>0</v>
      </c>
      <c r="S171" s="182">
        <v>0</v>
      </c>
      <c r="T171" s="183">
        <f t="shared" si="23"/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65" t="s">
        <v>417</v>
      </c>
      <c r="AT171" s="165" t="s">
        <v>164</v>
      </c>
      <c r="AU171" s="165" t="s">
        <v>78</v>
      </c>
      <c r="AY171" s="14" t="s">
        <v>162</v>
      </c>
      <c r="BE171" s="166">
        <f t="shared" si="24"/>
        <v>0</v>
      </c>
      <c r="BF171" s="166">
        <f t="shared" si="25"/>
        <v>0</v>
      </c>
      <c r="BG171" s="166">
        <f t="shared" si="26"/>
        <v>0</v>
      </c>
      <c r="BH171" s="166">
        <f t="shared" si="27"/>
        <v>0</v>
      </c>
      <c r="BI171" s="166">
        <f t="shared" si="28"/>
        <v>0</v>
      </c>
      <c r="BJ171" s="14" t="s">
        <v>81</v>
      </c>
      <c r="BK171" s="166">
        <f t="shared" si="29"/>
        <v>0</v>
      </c>
      <c r="BL171" s="14" t="s">
        <v>417</v>
      </c>
      <c r="BM171" s="165" t="s">
        <v>491</v>
      </c>
    </row>
    <row r="172" spans="1:65" s="2" customFormat="1" ht="6.95" customHeight="1">
      <c r="A172" s="29"/>
      <c r="B172" s="47"/>
      <c r="C172" s="48"/>
      <c r="D172" s="48"/>
      <c r="E172" s="48"/>
      <c r="F172" s="48"/>
      <c r="G172" s="48"/>
      <c r="H172" s="48"/>
      <c r="I172" s="48"/>
      <c r="J172" s="48"/>
      <c r="K172" s="48"/>
      <c r="L172" s="30"/>
      <c r="M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</row>
  </sheetData>
  <autoFilter ref="C126:K171" xr:uid="{00000000-0009-0000-0000-000009000000}"/>
  <mergeCells count="15">
    <mergeCell ref="E113:H113"/>
    <mergeCell ref="E117:H117"/>
    <mergeCell ref="E115:H115"/>
    <mergeCell ref="E119:H119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10</vt:i4>
      </vt:variant>
      <vt:variant>
        <vt:lpstr>Pomenované rozsahy</vt:lpstr>
      </vt:variant>
      <vt:variant>
        <vt:i4>20</vt:i4>
      </vt:variant>
    </vt:vector>
  </HeadingPairs>
  <TitlesOfParts>
    <vt:vector size="30" baseType="lpstr">
      <vt:lpstr>Rekapitulácia stavby</vt:lpstr>
      <vt:lpstr>1 - SO 01   ASR</vt:lpstr>
      <vt:lpstr>2 - SO 01  Zdravotechnika</vt:lpstr>
      <vt:lpstr>3 - SO 01  Vodovodná príp...</vt:lpstr>
      <vt:lpstr>4 - SO 01  Kanalizačná pr...</vt:lpstr>
      <vt:lpstr>5 - SO 01   Elektroinštal...</vt:lpstr>
      <vt:lpstr>6 - SO 01   Vykurovanie</vt:lpstr>
      <vt:lpstr>7 - SO 01   Vzduchotechnika </vt:lpstr>
      <vt:lpstr>8 - SO 01   Spevnené plochy </vt:lpstr>
      <vt:lpstr>9 - SO 01   NN prípojka </vt:lpstr>
      <vt:lpstr>'1 - SO 01   ASR'!Názvy_tlače</vt:lpstr>
      <vt:lpstr>'2 - SO 01  Zdravotechnika'!Názvy_tlače</vt:lpstr>
      <vt:lpstr>'3 - SO 01  Vodovodná príp...'!Názvy_tlače</vt:lpstr>
      <vt:lpstr>'4 - SO 01  Kanalizačná pr...'!Názvy_tlače</vt:lpstr>
      <vt:lpstr>'5 - SO 01   Elektroinštal...'!Názvy_tlače</vt:lpstr>
      <vt:lpstr>'6 - SO 01   Vykurovanie'!Názvy_tlače</vt:lpstr>
      <vt:lpstr>'7 - SO 01   Vzduchotechnika '!Názvy_tlače</vt:lpstr>
      <vt:lpstr>'8 - SO 01   Spevnené plochy '!Názvy_tlače</vt:lpstr>
      <vt:lpstr>'9 - SO 01   NN prípojka '!Názvy_tlače</vt:lpstr>
      <vt:lpstr>'Rekapitulácia stavby'!Názvy_tlače</vt:lpstr>
      <vt:lpstr>'1 - SO 01   ASR'!Oblasť_tlače</vt:lpstr>
      <vt:lpstr>'2 - SO 01  Zdravotechnika'!Oblasť_tlače</vt:lpstr>
      <vt:lpstr>'3 - SO 01  Vodovodná príp...'!Oblasť_tlače</vt:lpstr>
      <vt:lpstr>'4 - SO 01  Kanalizačná pr...'!Oblasť_tlače</vt:lpstr>
      <vt:lpstr>'5 - SO 01   Elektroinštal...'!Oblasť_tlače</vt:lpstr>
      <vt:lpstr>'6 - SO 01   Vykurovanie'!Oblasť_tlače</vt:lpstr>
      <vt:lpstr>'7 - SO 01   Vzduchotechnika '!Oblasť_tlače</vt:lpstr>
      <vt:lpstr>'8 - SO 01   Spevnené plochy '!Oblasť_tlače</vt:lpstr>
      <vt:lpstr>'9 - SO 01   NN prípojka 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2022-08-17T09:45:40Z</dcterms:created>
  <dcterms:modified xsi:type="dcterms:W3CDTF">2022-08-17T09:56:47Z</dcterms:modified>
</cp:coreProperties>
</file>